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2023 " sheetId="6" r:id="rId1"/>
    <sheet name="Лист2" sheetId="2" r:id="rId2"/>
    <sheet name="Лист3" sheetId="3" r:id="rId3"/>
  </sheets>
  <definedNames>
    <definedName name="_xlnm.Print_Area" localSheetId="0">'2023 '!$A$1:$E$160</definedName>
  </definedNames>
  <calcPr calcId="144525"/>
</workbook>
</file>

<file path=xl/calcChain.xml><?xml version="1.0" encoding="utf-8"?>
<calcChain xmlns="http://schemas.openxmlformats.org/spreadsheetml/2006/main">
  <c r="C160" i="6" l="1"/>
  <c r="C156" i="6"/>
  <c r="C99" i="6" l="1"/>
  <c r="C35" i="6"/>
  <c r="D9" i="6" l="1"/>
  <c r="D13" i="6"/>
  <c r="D17" i="6" l="1"/>
  <c r="C26" i="6" l="1"/>
  <c r="C140" i="6" l="1"/>
  <c r="C148" i="6"/>
  <c r="C151" i="6"/>
  <c r="C30" i="6"/>
  <c r="C136" i="6" l="1"/>
  <c r="C144" i="6"/>
  <c r="C146" i="6"/>
  <c r="C28" i="6" l="1"/>
  <c r="C24" i="6"/>
  <c r="C159" i="6" s="1"/>
  <c r="D18" i="6" l="1"/>
  <c r="D20" i="6" s="1"/>
  <c r="D19" i="6" l="1"/>
</calcChain>
</file>

<file path=xl/sharedStrings.xml><?xml version="1.0" encoding="utf-8"?>
<sst xmlns="http://schemas.openxmlformats.org/spreadsheetml/2006/main" count="394" uniqueCount="287">
  <si>
    <t>Наименование работ (услуг)</t>
  </si>
  <si>
    <t>Количество работ (ед.)</t>
  </si>
  <si>
    <t>руб.</t>
  </si>
  <si>
    <t>м2</t>
  </si>
  <si>
    <t>м</t>
  </si>
  <si>
    <t>шт.</t>
  </si>
  <si>
    <t>дом</t>
  </si>
  <si>
    <t>Осмотр подвала</t>
  </si>
  <si>
    <t>Осмотр сантех. оборудования</t>
  </si>
  <si>
    <t>Отключение отопления</t>
  </si>
  <si>
    <t>стояк</t>
  </si>
  <si>
    <t>кол-во показаний</t>
  </si>
  <si>
    <t>Очистка канализационной сети</t>
  </si>
  <si>
    <t>Гор.вода потр.при содер.общего имущ-ва в МКД1,2,3,4 кв.2023г.1-5 эт.К=</t>
  </si>
  <si>
    <t>Закрытие и открытие стояков водоснабжения</t>
  </si>
  <si>
    <t>узел</t>
  </si>
  <si>
    <t>Организация мест накоп.ртуть сод-х ламп 1,2,3,4кв. 2023г.К=0,6;0,8;0,8</t>
  </si>
  <si>
    <t>Отведение сточных вод в целях сод.общ.имущ.МКД1-4кв.2023г.1-5эт.К=0,8</t>
  </si>
  <si>
    <t>Содержание ДРС 1,2,3,4 кв. 2023 г. коэф.0,8;0,85;0,9;1</t>
  </si>
  <si>
    <t>Уборка МОП 1,2,3,4 кв. 2023 г. К=0,8;0,85</t>
  </si>
  <si>
    <t>Уборка придомовой территории 1,2,3,4 кв. 2023 г. К=0,8</t>
  </si>
  <si>
    <t>Управление жилым фондом 1,2,3,4 кв. 2023г. К=0,6;0,8;0,85;0,9;1</t>
  </si>
  <si>
    <t>Хол.вода потр.при содер.общ.имущ.в МКД 1,2,3,4 кв.2023г. 1-5 эт.К=0,8</t>
  </si>
  <si>
    <t>Отчет об исполнении ООО "Лидер" договора управления МДК по адресу: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</si>
  <si>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</si>
  <si>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</si>
  <si>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(на начало периода)</t>
  </si>
  <si>
    <t xml:space="preserve">Начислено за услуги (работы) по содержанию и текущему ремонту </t>
  </si>
  <si>
    <t xml:space="preserve">Провайдеры </t>
  </si>
  <si>
    <t>Остатки денежных средств  (за текущий период )</t>
  </si>
  <si>
    <t>Переходящие остатки денежных средств ( на конец периода )</t>
  </si>
  <si>
    <t xml:space="preserve">Содержание и текущий ремонт общего имущества МКД в т.ч </t>
  </si>
  <si>
    <t xml:space="preserve">Годовая фактическая стоимость работ (услуг)  </t>
  </si>
  <si>
    <t>Ед изм</t>
  </si>
  <si>
    <t>Электрическая энергия потр.при содержании общего имущ.МКД1,2,3,4кв.2023</t>
  </si>
  <si>
    <t>Расходы по снятию показаний с ИПУ по электроэнергии</t>
  </si>
  <si>
    <t>Итого</t>
  </si>
  <si>
    <t xml:space="preserve">Всего  с НДС </t>
  </si>
  <si>
    <t xml:space="preserve">Нежилые помещения </t>
  </si>
  <si>
    <t>Дезинсекция Дезснабсервис</t>
  </si>
  <si>
    <t>2.1</t>
  </si>
  <si>
    <t>Собственники  и наниматели  помещений</t>
  </si>
  <si>
    <t>2.2</t>
  </si>
  <si>
    <t>2.3</t>
  </si>
  <si>
    <t>3.1</t>
  </si>
  <si>
    <t>3.2</t>
  </si>
  <si>
    <t>3.3</t>
  </si>
  <si>
    <t>Дебиторская задолженность  (за текущии период)</t>
  </si>
  <si>
    <t>№ п/п</t>
  </si>
  <si>
    <t xml:space="preserve">Получено денежных средств по содержанию и текущему ремонту </t>
  </si>
  <si>
    <t>Выполненные работы (оказанные услуги) по содержанию и текущему ремонту</t>
  </si>
  <si>
    <t>1.1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</si>
  <si>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</si>
  <si>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</si>
  <si>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</si>
  <si>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</si>
  <si>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</si>
  <si>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</si>
  <si>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</si>
  <si>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</si>
  <si>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</si>
  <si>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</si>
  <si>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</si>
  <si>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</si>
  <si>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</si>
  <si>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</si>
  <si>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</si>
  <si>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</si>
  <si>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</si>
  <si>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</si>
  <si>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</si>
  <si>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</si>
  <si>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</si>
  <si>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</si>
  <si>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</si>
  <si>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</si>
  <si>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</si>
  <si>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</si>
  <si>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</si>
  <si>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</si>
  <si>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</si>
  <si>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</si>
  <si>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</si>
  <si>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</si>
  <si>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</si>
  <si>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</si>
  <si>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</si>
  <si>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10.1</t>
  </si>
  <si>
    <t>11.1</t>
  </si>
  <si>
    <t>12.1</t>
  </si>
  <si>
    <t>13.1</t>
  </si>
  <si>
    <t>14.1</t>
  </si>
  <si>
    <t>14.2</t>
  </si>
  <si>
    <t>14.3</t>
  </si>
  <si>
    <t>15.1</t>
  </si>
  <si>
    <t>Работы (услуги) по управлению многоквартирным домом</t>
  </si>
  <si>
    <t>Работы по содержанию помещений, входящих в состав общего имущества в многоквартирном доме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</si>
  <si>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</si>
  <si>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</si>
  <si>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</si>
  <si>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</si>
  <si>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Работы по содержанию и ремонту мусоропроводов в многоквартирном доме</t>
  </si>
  <si>
    <t xml:space="preserve"> Работы по содержанию и ремонту лифта (лифтов) в многоквартирном доме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</si>
  <si>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</si>
  <si>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</si>
  <si>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Работы по содержанию и ремонту систем внутридомового газового оборудования</t>
  </si>
  <si>
    <t xml:space="preserve"> Обеспечение устранения аварий на внутридомовых инженерных системах в многоквартирном доме</t>
  </si>
  <si>
    <t>Проведение дератизации и дезинсекции помещений, входящих в состав общего имущества в многоквартирном доме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</si>
  <si>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</si>
  <si>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 Прочая работа (услуга)</t>
  </si>
  <si>
    <t>17</t>
  </si>
  <si>
    <t>14.4</t>
  </si>
  <si>
    <t>Цветочная рассада</t>
  </si>
  <si>
    <t>13.2</t>
  </si>
  <si>
    <t>10.2</t>
  </si>
  <si>
    <t>10.3</t>
  </si>
  <si>
    <t>5.17</t>
  </si>
  <si>
    <t>5.18</t>
  </si>
  <si>
    <t>7.1</t>
  </si>
  <si>
    <t>6.16</t>
  </si>
  <si>
    <t>6.17</t>
  </si>
  <si>
    <t>Замена электрической лампы накаливания</t>
  </si>
  <si>
    <t>1 стояк</t>
  </si>
  <si>
    <t>Осмотр сантехнического оборудования</t>
  </si>
  <si>
    <t>Замена светильников с датчиком движения</t>
  </si>
  <si>
    <t>Осмотр электропроводки</t>
  </si>
  <si>
    <t>Замена (переустановка) светильника без стоимости светильника</t>
  </si>
  <si>
    <t>услуга</t>
  </si>
  <si>
    <t>подвал</t>
  </si>
  <si>
    <t>Осмотр подвала с выполнением мелкого ремонта</t>
  </si>
  <si>
    <t>Открытие продухов</t>
  </si>
  <si>
    <t>Перезапуск (удаление воздуха) стояков отопления</t>
  </si>
  <si>
    <t>Уборка проводов</t>
  </si>
  <si>
    <t>подъезд</t>
  </si>
  <si>
    <t>1 кв.</t>
  </si>
  <si>
    <t>Установка регистра отопления (без стоимости регистра)</t>
  </si>
  <si>
    <t>свищ</t>
  </si>
  <si>
    <t>Замена электрической лампы</t>
  </si>
  <si>
    <t>Обследование кровли</t>
  </si>
  <si>
    <t>м3</t>
  </si>
  <si>
    <t>Промывка канализационного выпуска</t>
  </si>
  <si>
    <t>Ремонт элементов на детской площадке</t>
  </si>
  <si>
    <t>Установка светильника с датчиком на движение</t>
  </si>
  <si>
    <t>Частичная замена труб ХВС, ГВС, д.32 PPR армированная</t>
  </si>
  <si>
    <t>Частичная замена труб ХВС,ГВС д.20 PPR армированная</t>
  </si>
  <si>
    <t>6.18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</si>
  <si>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</si>
  <si>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</si>
  <si>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</si>
  <si>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</si>
  <si>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</si>
  <si>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</si>
  <si>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</si>
  <si>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</si>
  <si>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</si>
  <si>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</si>
  <si>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</si>
  <si>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</si>
  <si>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</si>
  <si>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</si>
  <si>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</si>
  <si>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</si>
  <si>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</si>
  <si>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</si>
  <si>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 xml:space="preserve">г. Чита ул. 1 мкр. 19а </t>
  </si>
  <si>
    <t>Закрепление поручня</t>
  </si>
  <si>
    <t>Замена фотореле на прожекторе</t>
  </si>
  <si>
    <t>1подъезд</t>
  </si>
  <si>
    <t>кв</t>
  </si>
  <si>
    <t>Замена контргайки на радиаторе</t>
  </si>
  <si>
    <t>Чистка грязевика</t>
  </si>
  <si>
    <t>Чистка фильтра</t>
  </si>
  <si>
    <t>Обследование вентиляции в квартире</t>
  </si>
  <si>
    <t>Бетонирование дверного порога</t>
  </si>
  <si>
    <t>Вывод труб ГВС в подъезд для хозяйственных нужд</t>
  </si>
  <si>
    <t>Демонтаж забора полисадника, 1 мкр.д. 19 А</t>
  </si>
  <si>
    <t>Демонтаж мелких непригодных элементов</t>
  </si>
  <si>
    <t>Демонтаж старого непригодного электрооборудования(светильники,розетки.</t>
  </si>
  <si>
    <t>Завоз песка в песочницу с предварительной очисткой</t>
  </si>
  <si>
    <t>Закрытие оконных подъездных рам с подгонкой (острожкой)</t>
  </si>
  <si>
    <t>Закрытие отверстий под крыльцами со стороны пожарного выхода</t>
  </si>
  <si>
    <t>Закрытие продухов</t>
  </si>
  <si>
    <t>Закрытие проемов под крыльцами пожарных выходов</t>
  </si>
  <si>
    <t>Замена автомата 1 мкр. 19а</t>
  </si>
  <si>
    <t>Замена выключателя</t>
  </si>
  <si>
    <t>Замена участка розлива ГВС со сваркой, 1 мкр.д. 23</t>
  </si>
  <si>
    <t>Участок</t>
  </si>
  <si>
    <t>Замена участка розлива ХВС со сваркой</t>
  </si>
  <si>
    <t>Замена электрической розетки</t>
  </si>
  <si>
    <t>Замена электропатрона настенного</t>
  </si>
  <si>
    <t>Замена элктропатрона, без автотранспорта</t>
  </si>
  <si>
    <t>Запуск внутр-й системы отоп-я (пост-ка на циркуляцию) с обходом подвал</t>
  </si>
  <si>
    <t>Исполнение заявок не связанных с ремонтом</t>
  </si>
  <si>
    <t>Монтаж двери 1 мкр 19</t>
  </si>
  <si>
    <t>Навеска замка (навесной)</t>
  </si>
  <si>
    <t>Навеска информационной доски (со ст-тью доски)</t>
  </si>
  <si>
    <t>Кв.</t>
  </si>
  <si>
    <t>Опрессовка тепловых узлов перед сдачей (проверочная)</t>
  </si>
  <si>
    <t>Опрессовка тепловых узлов после проведения ремонта(ус-е выяв-х неиспра</t>
  </si>
  <si>
    <t>Опрессовка тепловых узлов при сдаче</t>
  </si>
  <si>
    <t>Осмотр системы отопления в квартире</t>
  </si>
  <si>
    <t>Очистка подвала, 1 мкр. д.19 А</t>
  </si>
  <si>
    <t>Ремонт КНС</t>
  </si>
  <si>
    <t>квартира</t>
  </si>
  <si>
    <t>Ремонт двери с ОСП</t>
  </si>
  <si>
    <t>Ремонт деревянных урн</t>
  </si>
  <si>
    <t>Ремонт доводчика</t>
  </si>
  <si>
    <t>Ремонт калитки в полисаднике</t>
  </si>
  <si>
    <t>Ремонт пластикового окна</t>
  </si>
  <si>
    <t>Ремонт подъезда 1 мкр., д.19а, п.1,2,3</t>
  </si>
  <si>
    <t>Ремонт подъезда 1 мкр., д.19а, п.4,5,6</t>
  </si>
  <si>
    <t>Ремонт подъезда 1 мкр., д.19а, п.8,9,10</t>
  </si>
  <si>
    <t>Ремонт примыкания балкона</t>
  </si>
  <si>
    <t>место</t>
  </si>
  <si>
    <t>Ремонт скамейки с добавлением доски</t>
  </si>
  <si>
    <t>Санитарная обрезка деревьев</t>
  </si>
  <si>
    <t>Сброс воздуха со стояков водоснабжения</t>
  </si>
  <si>
    <t>Сброс общедомовой системы водоснабжения дома ХВС, ГВС</t>
  </si>
  <si>
    <t>Смена резьбы (сварка) до 32 мм</t>
  </si>
  <si>
    <t>Спил дерева</t>
  </si>
  <si>
    <t>Срезка металлической арматуры со стены в подъезде</t>
  </si>
  <si>
    <t>Уборка мусора с тех.этажа</t>
  </si>
  <si>
    <t>Установка 3-х трубного регистра д.76, L=1,3</t>
  </si>
  <si>
    <t>Установка алюминевой конструкции 1мкр 19а п6</t>
  </si>
  <si>
    <t>Установка дверной ручки на двери</t>
  </si>
  <si>
    <t>Установка доводчика на входную металлическую дверь в подъезде</t>
  </si>
  <si>
    <t>Установка елок во дворы домов</t>
  </si>
  <si>
    <t>Установка прожекторов, 1 мкр. д.19 А (без ст-ти прожектора)</t>
  </si>
  <si>
    <t>Установка шарнира на тамбурную деревянную дверь в подъезде</t>
  </si>
  <si>
    <t>Установка электропатрона настенного</t>
  </si>
  <si>
    <t>Устранение куржака ломом</t>
  </si>
  <si>
    <t>Устранение свищей в трубах газосваркой до 159 мм</t>
  </si>
  <si>
    <t>Устранение свищей в трубах хомутами до 57 мм</t>
  </si>
  <si>
    <t>Устранение свищей сваркой ( с заплаткой)</t>
  </si>
  <si>
    <t>Устройство соединения эл.проводов с ис-ем электро зажима "Орех"</t>
  </si>
  <si>
    <t>Частичная замена стояка КНС</t>
  </si>
  <si>
    <t>Частичная замена стояка отопления</t>
  </si>
  <si>
    <t>Чистка и мелкий ремонт розлива ХВС</t>
  </si>
  <si>
    <t>Чистка стояка ХВС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</si>
  <si>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</si>
  <si>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</si>
  <si>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</si>
  <si>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</si>
  <si>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</si>
  <si>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</si>
  <si>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</si>
  <si>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</si>
  <si>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</si>
  <si>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</si>
  <si>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</si>
  <si>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</si>
  <si>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</si>
  <si>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</si>
  <si>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</si>
  <si>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</si>
  <si>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</si>
  <si>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</si>
  <si>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</si>
  <si>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</si>
  <si>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</si>
  <si>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</si>
  <si>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</si>
  <si>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</si>
  <si>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</si>
  <si>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</si>
  <si>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</si>
  <si>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</si>
  <si>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</si>
  <si>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</si>
  <si>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</si>
  <si>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</si>
  <si>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</si>
  <si>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</si>
  <si>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</si>
  <si>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</si>
  <si>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</si>
  <si>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</si>
  <si>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</si>
  <si>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</si>
  <si>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</si>
  <si>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</si>
  <si>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</si>
  <si>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</si>
  <si>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</si>
  <si>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Обследование межпанельных швов</t>
  </si>
  <si>
    <t>15.2</t>
  </si>
  <si>
    <t xml:space="preserve">Старший по дому льгота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</si>
</sst>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8" fillId="2" borderId="1" applyNumberFormat="0" applyAlignment="0" applyProtection="0"/>
    <xf numFmtId="0" fontId="17" fillId="0" borderId="0"/>
    <xf numFmtId="164" fontId="17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19" fillId="0" borderId="0" xfId="4" applyFont="1" applyFill="1" applyAlignment="1">
      <alignment horizontal="center" wrapText="1"/>
    </xf>
    <xf numFmtId="0" fontId="24" fillId="0" borderId="2" xfId="1" applyFont="1" applyFill="1" applyBorder="1" applyAlignment="1">
      <alignment horizontal="center" vertical="center" wrapText="1"/>
    </xf>
    <xf numFmtId="0" fontId="20" fillId="4" borderId="2" xfId="4" applyFont="1" applyFill="1" applyBorder="1" applyAlignment="1">
      <alignment horizontal="left" vertical="top" wrapText="1"/>
    </xf>
    <xf numFmtId="164" fontId="19" fillId="4" borderId="2" xfId="5" applyFont="1" applyFill="1" applyBorder="1" applyAlignment="1">
      <alignment horizontal="right" vertical="center" wrapText="1"/>
    </xf>
    <xf numFmtId="2" fontId="19" fillId="0" borderId="0" xfId="4" applyNumberFormat="1" applyFont="1" applyFill="1" applyAlignment="1">
      <alignment horizontal="center" wrapText="1"/>
    </xf>
    <xf numFmtId="49" fontId="19" fillId="0" borderId="2" xfId="4" applyNumberFormat="1" applyFont="1" applyFill="1" applyBorder="1" applyAlignment="1">
      <alignment horizontal="left" vertical="top" wrapText="1"/>
    </xf>
    <xf numFmtId="165" fontId="19" fillId="0" borderId="2" xfId="4" applyNumberFormat="1" applyFont="1" applyFill="1" applyBorder="1" applyAlignment="1">
      <alignment horizontal="right"/>
    </xf>
    <xf numFmtId="0" fontId="19" fillId="0" borderId="0" xfId="4" applyFont="1"/>
    <xf numFmtId="0" fontId="16" fillId="0" borderId="0" xfId="4"/>
    <xf numFmtId="0" fontId="19" fillId="3" borderId="0" xfId="4" applyFont="1" applyFill="1" applyAlignment="1">
      <alignment horizontal="center" wrapText="1"/>
    </xf>
    <xf numFmtId="164" fontId="19" fillId="4" borderId="2" xfId="5" applyFont="1" applyFill="1" applyBorder="1" applyAlignment="1">
      <alignment horizontal="right"/>
    </xf>
    <xf numFmtId="0" fontId="19" fillId="0" borderId="2" xfId="4" applyFont="1" applyFill="1" applyBorder="1" applyAlignment="1">
      <alignment horizontal="left" vertical="top" wrapText="1"/>
    </xf>
    <xf numFmtId="4" fontId="19" fillId="0" borderId="2" xfId="5" applyNumberFormat="1" applyFont="1" applyFill="1" applyBorder="1" applyAlignment="1">
      <alignment horizontal="right"/>
    </xf>
    <xf numFmtId="164" fontId="19" fillId="0" borderId="2" xfId="5" applyFont="1" applyFill="1" applyBorder="1" applyAlignment="1">
      <alignment horizontal="right"/>
    </xf>
    <xf numFmtId="164" fontId="19" fillId="4" borderId="2" xfId="5" applyFont="1" applyFill="1" applyBorder="1" applyAlignment="1">
      <alignment horizontal="right" vertical="center"/>
    </xf>
    <xf numFmtId="0" fontId="19" fillId="0" borderId="0" xfId="4" applyFont="1" applyFill="1"/>
    <xf numFmtId="4" fontId="19" fillId="0" borderId="2" xfId="5" applyNumberFormat="1" applyFont="1" applyFill="1" applyBorder="1" applyAlignment="1">
      <alignment horizontal="right" vertical="center"/>
    </xf>
    <xf numFmtId="0" fontId="20" fillId="4" borderId="7" xfId="4" applyFont="1" applyFill="1" applyBorder="1" applyAlignment="1">
      <alignment horizontal="left" vertical="top" wrapText="1"/>
    </xf>
    <xf numFmtId="0" fontId="23" fillId="4" borderId="2" xfId="4" applyFont="1" applyFill="1" applyBorder="1" applyAlignment="1">
      <alignment horizontal="left" vertical="top" wrapText="1"/>
    </xf>
    <xf numFmtId="164" fontId="22" fillId="4" borderId="2" xfId="5" applyFont="1" applyFill="1" applyBorder="1" applyAlignment="1">
      <alignment horizontal="right" vertical="center"/>
    </xf>
    <xf numFmtId="0" fontId="22" fillId="0" borderId="2" xfId="4" applyFont="1" applyFill="1" applyBorder="1" applyAlignment="1">
      <alignment horizontal="left" vertical="top" wrapText="1"/>
    </xf>
    <xf numFmtId="0" fontId="20" fillId="0" borderId="2" xfId="4" applyFont="1" applyFill="1" applyBorder="1" applyAlignment="1">
      <alignment horizontal="left" vertical="top" wrapText="1"/>
    </xf>
    <xf numFmtId="164" fontId="19" fillId="0" borderId="2" xfId="5" applyFont="1" applyFill="1" applyBorder="1" applyAlignment="1">
      <alignment horizontal="right" vertical="center"/>
    </xf>
    <xf numFmtId="43" fontId="19" fillId="0" borderId="0" xfId="4" applyNumberFormat="1" applyFont="1" applyFill="1"/>
    <xf numFmtId="0" fontId="19" fillId="0" borderId="0" xfId="4" applyFont="1" applyFill="1" applyBorder="1" applyAlignment="1">
      <alignment horizontal="left" vertical="top" wrapText="1"/>
    </xf>
    <xf numFmtId="164" fontId="19" fillId="0" borderId="0" xfId="5" applyFont="1" applyFill="1" applyBorder="1" applyAlignment="1">
      <alignment horizontal="right"/>
    </xf>
    <xf numFmtId="0" fontId="20" fillId="0" borderId="0" xfId="4" applyFont="1" applyFill="1" applyBorder="1" applyAlignment="1">
      <alignment horizontal="left" vertical="top" wrapText="1"/>
    </xf>
    <xf numFmtId="164" fontId="19" fillId="0" borderId="0" xfId="5" applyFont="1" applyFill="1" applyBorder="1" applyAlignment="1">
      <alignment horizontal="right" vertical="center" wrapText="1"/>
    </xf>
    <xf numFmtId="0" fontId="19" fillId="0" borderId="0" xfId="4" applyFont="1" applyFill="1" applyAlignment="1">
      <alignment horizontal="left" vertical="top" wrapText="1"/>
    </xf>
    <xf numFmtId="164" fontId="19" fillId="0" borderId="0" xfId="5" applyFont="1" applyFill="1" applyAlignment="1">
      <alignment horizontal="right" vertical="center" wrapText="1"/>
    </xf>
    <xf numFmtId="0" fontId="24" fillId="0" borderId="3" xfId="1" applyFont="1" applyFill="1" applyBorder="1" applyAlignment="1">
      <alignment horizontal="left" vertical="center" wrapText="1"/>
    </xf>
    <xf numFmtId="0" fontId="21" fillId="0" borderId="3" xfId="1" applyFont="1" applyFill="1" applyBorder="1" applyAlignment="1">
      <alignment horizontal="left" vertical="center" wrapText="1"/>
    </xf>
    <xf numFmtId="0" fontId="25" fillId="0" borderId="3" xfId="1" applyFont="1" applyFill="1" applyBorder="1" applyAlignment="1">
      <alignment horizontal="left" vertical="center" wrapText="1"/>
    </xf>
    <xf numFmtId="0" fontId="20" fillId="0" borderId="0" xfId="4" applyFont="1" applyAlignment="1">
      <alignment horizontal="right" vertical="center"/>
    </xf>
    <xf numFmtId="164" fontId="24" fillId="0" borderId="2" xfId="5" applyFont="1" applyFill="1" applyBorder="1" applyAlignment="1">
      <alignment horizontal="right" vertical="center" wrapText="1"/>
    </xf>
    <xf numFmtId="49" fontId="19" fillId="0" borderId="2" xfId="4" applyNumberFormat="1" applyFont="1" applyFill="1" applyBorder="1" applyAlignment="1">
      <alignment horizontal="right"/>
    </xf>
    <xf numFmtId="164" fontId="22" fillId="4" borderId="2" xfId="5" applyFont="1" applyFill="1" applyBorder="1" applyAlignment="1">
      <alignment horizontal="right" vertical="center" wrapText="1"/>
    </xf>
    <xf numFmtId="0" fontId="19" fillId="0" borderId="0" xfId="4" applyFont="1" applyFill="1" applyAlignment="1">
      <alignment horizontal="right" wrapText="1"/>
    </xf>
    <xf numFmtId="164" fontId="20" fillId="0" borderId="0" xfId="5" applyFont="1" applyFill="1" applyBorder="1" applyAlignment="1">
      <alignment horizontal="right" vertical="center" wrapText="1"/>
    </xf>
    <xf numFmtId="0" fontId="25" fillId="0" borderId="5" xfId="1" applyFont="1" applyFill="1" applyBorder="1" applyAlignment="1">
      <alignment horizontal="right" vertical="center" wrapText="1"/>
    </xf>
    <xf numFmtId="0" fontId="21" fillId="0" borderId="5" xfId="1" applyFont="1" applyFill="1" applyBorder="1" applyAlignment="1">
      <alignment horizontal="right" vertical="center" wrapText="1"/>
    </xf>
    <xf numFmtId="0" fontId="24" fillId="0" borderId="5" xfId="1" applyFont="1" applyFill="1" applyBorder="1" applyAlignment="1">
      <alignment horizontal="right" vertical="center" wrapText="1"/>
    </xf>
    <xf numFmtId="4" fontId="24" fillId="0" borderId="2" xfId="5" applyNumberFormat="1" applyFont="1" applyFill="1" applyBorder="1" applyAlignment="1">
      <alignment horizontal="right" vertical="center" wrapText="1"/>
    </xf>
    <xf numFmtId="4" fontId="20" fillId="4" borderId="2" xfId="5" applyNumberFormat="1" applyFont="1" applyFill="1" applyBorder="1" applyAlignment="1">
      <alignment horizontal="right" vertical="center" wrapText="1"/>
    </xf>
    <xf numFmtId="4" fontId="19" fillId="0" borderId="2" xfId="4" applyNumberFormat="1" applyFont="1" applyFill="1" applyBorder="1" applyAlignment="1">
      <alignment horizontal="right"/>
    </xf>
    <xf numFmtId="4" fontId="20" fillId="4" borderId="2" xfId="5" applyNumberFormat="1" applyFont="1" applyFill="1" applyBorder="1" applyAlignment="1">
      <alignment horizontal="right"/>
    </xf>
    <xf numFmtId="4" fontId="20" fillId="4" borderId="2" xfId="5" applyNumberFormat="1" applyFont="1" applyFill="1" applyBorder="1" applyAlignment="1">
      <alignment horizontal="right" vertical="center"/>
    </xf>
    <xf numFmtId="4" fontId="19" fillId="0" borderId="5" xfId="4" applyNumberFormat="1" applyFont="1" applyFill="1" applyBorder="1" applyAlignment="1">
      <alignment horizontal="right"/>
    </xf>
    <xf numFmtId="4" fontId="23" fillId="4" borderId="2" xfId="5" applyNumberFormat="1" applyFont="1" applyFill="1" applyBorder="1" applyAlignment="1">
      <alignment horizontal="right" vertical="center"/>
    </xf>
    <xf numFmtId="4" fontId="20" fillId="0" borderId="2" xfId="5" applyNumberFormat="1" applyFont="1" applyFill="1" applyBorder="1" applyAlignment="1">
      <alignment horizontal="right" vertical="center"/>
    </xf>
    <xf numFmtId="4" fontId="19" fillId="0" borderId="0" xfId="5" applyNumberFormat="1" applyFont="1" applyFill="1" applyBorder="1" applyAlignment="1">
      <alignment horizontal="right"/>
    </xf>
    <xf numFmtId="4" fontId="19" fillId="0" borderId="0" xfId="4" applyNumberFormat="1" applyFont="1" applyFill="1" applyAlignment="1">
      <alignment horizontal="right" wrapText="1"/>
    </xf>
    <xf numFmtId="4" fontId="20" fillId="0" borderId="0" xfId="5" applyNumberFormat="1" applyFont="1" applyFill="1" applyBorder="1" applyAlignment="1">
      <alignment horizontal="right" vertical="center" wrapText="1"/>
    </xf>
    <xf numFmtId="4" fontId="19" fillId="0" borderId="0" xfId="5" applyNumberFormat="1" applyFont="1" applyFill="1" applyAlignment="1">
      <alignment horizontal="right" vertical="center" wrapText="1"/>
    </xf>
    <xf numFmtId="0" fontId="19" fillId="0" borderId="0" xfId="4" applyFont="1" applyFill="1" applyAlignment="1">
      <alignment horizontal="center" vertical="center" wrapText="1"/>
    </xf>
    <xf numFmtId="0" fontId="26" fillId="0" borderId="2" xfId="4" applyFont="1" applyFill="1" applyBorder="1" applyAlignment="1">
      <alignment horizontal="center" vertical="center" wrapText="1"/>
    </xf>
    <xf numFmtId="0" fontId="19" fillId="0" borderId="2" xfId="4" applyFont="1" applyFill="1" applyBorder="1" applyAlignment="1">
      <alignment horizontal="center" vertical="center" wrapText="1"/>
    </xf>
    <xf numFmtId="0" fontId="19" fillId="0" borderId="2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20" fillId="4" borderId="2" xfId="4" applyFont="1" applyFill="1" applyBorder="1" applyAlignment="1">
      <alignment horizontal="center" vertical="center" wrapText="1"/>
    </xf>
    <xf numFmtId="0" fontId="24" fillId="4" borderId="3" xfId="1" applyFont="1" applyFill="1" applyBorder="1" applyAlignment="1">
      <alignment horizontal="left" vertical="center" wrapText="1"/>
    </xf>
    <xf numFmtId="0" fontId="24" fillId="4" borderId="5" xfId="1" applyFont="1" applyFill="1" applyBorder="1" applyAlignment="1">
      <alignment horizontal="right" vertical="center" wrapText="1"/>
    </xf>
    <xf numFmtId="0" fontId="19" fillId="0" borderId="2" xfId="4" applyFont="1" applyBorder="1" applyAlignment="1">
      <alignment horizontal="center" vertical="center"/>
    </xf>
    <xf numFmtId="0" fontId="20" fillId="4" borderId="2" xfId="4" applyFont="1" applyFill="1" applyBorder="1" applyAlignment="1">
      <alignment horizontal="center" vertical="center"/>
    </xf>
    <xf numFmtId="49" fontId="19" fillId="0" borderId="2" xfId="4" applyNumberFormat="1" applyFont="1" applyFill="1" applyBorder="1" applyAlignment="1">
      <alignment horizontal="center" vertical="center"/>
    </xf>
    <xf numFmtId="49" fontId="20" fillId="4" borderId="2" xfId="4" applyNumberFormat="1" applyFont="1" applyFill="1" applyBorder="1" applyAlignment="1">
      <alignment horizontal="left" vertical="top" wrapText="1"/>
    </xf>
    <xf numFmtId="49" fontId="19" fillId="4" borderId="2" xfId="5" applyNumberFormat="1" applyFont="1" applyFill="1" applyBorder="1" applyAlignment="1">
      <alignment horizontal="right" vertical="center"/>
    </xf>
    <xf numFmtId="49" fontId="19" fillId="0" borderId="0" xfId="4" applyNumberFormat="1" applyFont="1" applyFill="1"/>
    <xf numFmtId="49" fontId="19" fillId="0" borderId="2" xfId="4" applyNumberFormat="1" applyFont="1" applyBorder="1" applyAlignment="1">
      <alignment horizontal="center" vertical="center"/>
    </xf>
    <xf numFmtId="49" fontId="20" fillId="4" borderId="2" xfId="4" applyNumberFormat="1" applyFont="1" applyFill="1" applyBorder="1" applyAlignment="1">
      <alignment horizontal="center" vertical="center"/>
    </xf>
    <xf numFmtId="4" fontId="19" fillId="0" borderId="0" xfId="4" applyNumberFormat="1" applyFont="1" applyFill="1" applyAlignment="1">
      <alignment horizontal="center" wrapText="1"/>
    </xf>
    <xf numFmtId="165" fontId="19" fillId="0" borderId="6" xfId="21" applyNumberFormat="1" applyFont="1" applyFill="1" applyBorder="1"/>
    <xf numFmtId="0" fontId="20" fillId="4" borderId="8" xfId="4" applyFont="1" applyFill="1" applyBorder="1" applyAlignment="1">
      <alignment horizontal="center" vertical="center"/>
    </xf>
    <xf numFmtId="0" fontId="20" fillId="4" borderId="8" xfId="4" applyFont="1" applyFill="1" applyBorder="1" applyAlignment="1">
      <alignment horizontal="left" vertical="top" wrapText="1"/>
    </xf>
    <xf numFmtId="4" fontId="20" fillId="4" borderId="8" xfId="5" applyNumberFormat="1" applyFont="1" applyFill="1" applyBorder="1" applyAlignment="1">
      <alignment horizontal="right" vertical="center"/>
    </xf>
    <xf numFmtId="164" fontId="19" fillId="4" borderId="8" xfId="5" applyFont="1" applyFill="1" applyBorder="1" applyAlignment="1">
      <alignment horizontal="right" vertical="center"/>
    </xf>
    <xf numFmtId="49" fontId="19" fillId="0" borderId="2" xfId="29" applyNumberFormat="1" applyFont="1" applyFill="1" applyBorder="1"/>
    <xf numFmtId="165" fontId="19" fillId="0" borderId="2" xfId="29" applyNumberFormat="1" applyFont="1" applyFill="1" applyBorder="1"/>
    <xf numFmtId="49" fontId="19" fillId="0" borderId="2" xfId="29" applyNumberFormat="1" applyFont="1" applyFill="1" applyBorder="1" applyAlignment="1">
      <alignment horizontal="right" vertical="center"/>
    </xf>
    <xf numFmtId="165" fontId="19" fillId="0" borderId="2" xfId="29" applyNumberFormat="1" applyFont="1" applyFill="1" applyBorder="1" applyAlignment="1">
      <alignment horizontal="right" vertical="center"/>
    </xf>
    <xf numFmtId="49" fontId="19" fillId="0" borderId="8" xfId="29" applyNumberFormat="1" applyFont="1" applyFill="1" applyBorder="1"/>
    <xf numFmtId="165" fontId="19" fillId="0" borderId="8" xfId="29" applyNumberFormat="1" applyFont="1" applyFill="1" applyBorder="1"/>
    <xf numFmtId="49" fontId="19" fillId="0" borderId="8" xfId="29" applyNumberFormat="1" applyFont="1" applyFill="1" applyBorder="1" applyAlignment="1">
      <alignment horizontal="right" vertical="center"/>
    </xf>
    <xf numFmtId="165" fontId="19" fillId="0" borderId="8" xfId="29" applyNumberFormat="1" applyFont="1" applyFill="1" applyBorder="1" applyAlignment="1">
      <alignment horizontal="right" vertical="center"/>
    </xf>
    <xf numFmtId="4" fontId="22" fillId="0" borderId="2" xfId="5" applyNumberFormat="1" applyFont="1" applyFill="1" applyBorder="1" applyAlignment="1">
      <alignment horizontal="right" vertical="center"/>
    </xf>
    <xf numFmtId="164" fontId="22" fillId="0" borderId="2" xfId="5" applyFont="1" applyFill="1" applyBorder="1" applyAlignment="1">
      <alignment horizontal="right" vertical="center" wrapText="1"/>
    </xf>
    <xf numFmtId="164" fontId="22" fillId="0" borderId="2" xfId="5" applyFont="1" applyFill="1" applyBorder="1" applyAlignment="1">
      <alignment horizontal="right" vertical="center"/>
    </xf>
    <xf numFmtId="4" fontId="25" fillId="0" borderId="3" xfId="1" applyNumberFormat="1" applyFont="1" applyFill="1" applyBorder="1" applyAlignment="1">
      <alignment horizontal="right" vertical="center" wrapText="1"/>
    </xf>
    <xf numFmtId="4" fontId="25" fillId="0" borderId="5" xfId="1" applyNumberFormat="1" applyFont="1" applyFill="1" applyBorder="1" applyAlignment="1">
      <alignment horizontal="right" vertical="center" wrapText="1"/>
    </xf>
    <xf numFmtId="0" fontId="24" fillId="4" borderId="3" xfId="1" applyFont="1" applyFill="1" applyBorder="1" applyAlignment="1">
      <alignment horizontal="left" vertical="center" wrapText="1"/>
    </xf>
    <xf numFmtId="0" fontId="24" fillId="4" borderId="5" xfId="1" applyFont="1" applyFill="1" applyBorder="1" applyAlignment="1">
      <alignment horizontal="left" vertical="center" wrapText="1"/>
    </xf>
    <xf numFmtId="4" fontId="24" fillId="4" borderId="3" xfId="1" applyNumberFormat="1" applyFont="1" applyFill="1" applyBorder="1" applyAlignment="1">
      <alignment horizontal="right" vertical="center" wrapText="1"/>
    </xf>
    <xf numFmtId="4" fontId="24" fillId="4" borderId="5" xfId="1" applyNumberFormat="1" applyFont="1" applyFill="1" applyBorder="1" applyAlignment="1">
      <alignment horizontal="right" vertical="center" wrapText="1"/>
    </xf>
    <xf numFmtId="0" fontId="23" fillId="0" borderId="0" xfId="4" applyFont="1" applyFill="1" applyBorder="1" applyAlignment="1">
      <alignment horizontal="center" vertical="center" wrapText="1"/>
    </xf>
    <xf numFmtId="164" fontId="19" fillId="0" borderId="0" xfId="5" applyFont="1" applyFill="1" applyBorder="1" applyAlignment="1">
      <alignment horizontal="center" vertical="center" wrapText="1"/>
    </xf>
    <xf numFmtId="4" fontId="21" fillId="0" borderId="3" xfId="1" applyNumberFormat="1" applyFont="1" applyFill="1" applyBorder="1" applyAlignment="1">
      <alignment horizontal="right" vertical="center" wrapText="1"/>
    </xf>
    <xf numFmtId="4" fontId="21" fillId="0" borderId="5" xfId="1" applyNumberFormat="1" applyFont="1" applyFill="1" applyBorder="1" applyAlignment="1">
      <alignment horizontal="right" vertical="center" wrapText="1"/>
    </xf>
    <xf numFmtId="4" fontId="24" fillId="0" borderId="3" xfId="1" applyNumberFormat="1" applyFont="1" applyFill="1" applyBorder="1" applyAlignment="1">
      <alignment horizontal="right" vertical="center" wrapText="1"/>
    </xf>
    <xf numFmtId="4" fontId="24" fillId="0" borderId="5" xfId="1" applyNumberFormat="1" applyFont="1" applyFill="1" applyBorder="1" applyAlignment="1">
      <alignment horizontal="right" vertical="center" wrapText="1"/>
    </xf>
    <xf numFmtId="0" fontId="20" fillId="0" borderId="3" xfId="4" applyFont="1" applyFill="1" applyBorder="1" applyAlignment="1">
      <alignment horizontal="center" vertical="center" wrapText="1"/>
    </xf>
    <xf numFmtId="0" fontId="20" fillId="0" borderId="4" xfId="4" applyFont="1" applyFill="1" applyBorder="1" applyAlignment="1">
      <alignment horizontal="center" vertical="center" wrapText="1"/>
    </xf>
    <xf numFmtId="0" fontId="20" fillId="0" borderId="5" xfId="4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25" fillId="0" borderId="2" xfId="1" applyFont="1" applyFill="1" applyBorder="1" applyAlignment="1">
      <alignment horizontal="left" vertical="center" wrapText="1"/>
    </xf>
    <xf numFmtId="0" fontId="25" fillId="0" borderId="3" xfId="1" applyFont="1" applyFill="1" applyBorder="1" applyAlignment="1">
      <alignment horizontal="left" vertical="center" wrapText="1"/>
    </xf>
    <xf numFmtId="0" fontId="25" fillId="0" borderId="5" xfId="1" applyFont="1" applyFill="1" applyBorder="1" applyAlignment="1">
      <alignment horizontal="left" vertical="center" wrapText="1"/>
    </xf>
  </cellXfs>
  <cellStyles count="35">
    <cellStyle name="Вывод" xfId="1" builtinId="21"/>
    <cellStyle name="Обычный" xfId="0" builtinId="0"/>
    <cellStyle name="Обычный 10" xfId="17"/>
    <cellStyle name="Обычный 11" xfId="19"/>
    <cellStyle name="Обычный 12" xfId="21"/>
    <cellStyle name="Обычный 13" xfId="23"/>
    <cellStyle name="Обычный 14" xfId="25"/>
    <cellStyle name="Обычный 15" xfId="27"/>
    <cellStyle name="Обычный 16" xfId="29"/>
    <cellStyle name="Обычный 17" xfId="31"/>
    <cellStyle name="Обычный 18" xfId="33"/>
    <cellStyle name="Обычный 2" xfId="2"/>
    <cellStyle name="Обычный 3" xfId="4"/>
    <cellStyle name="Обычный 4" xfId="6"/>
    <cellStyle name="Обычный 5" xfId="8"/>
    <cellStyle name="Обычный 6" xfId="10"/>
    <cellStyle name="Обычный 7" xfId="12"/>
    <cellStyle name="Обычный 8" xfId="14"/>
    <cellStyle name="Обычный 9" xfId="16"/>
    <cellStyle name="Финансовый 10" xfId="20"/>
    <cellStyle name="Финансовый 11" xfId="22"/>
    <cellStyle name="Финансовый 12" xfId="24"/>
    <cellStyle name="Финансовый 13" xfId="26"/>
    <cellStyle name="Финансовый 14" xfId="28"/>
    <cellStyle name="Финансовый 15" xfId="30"/>
    <cellStyle name="Финансовый 16" xfId="32"/>
    <cellStyle name="Финансовый 17" xfId="34"/>
    <cellStyle name="Финансовый 2" xfId="3"/>
    <cellStyle name="Финансовый 3" xfId="5"/>
    <cellStyle name="Финансовый 4" xfId="7"/>
    <cellStyle name="Финансовый 5" xfId="9"/>
    <cellStyle name="Финансовый 6" xfId="11"/>
    <cellStyle name="Финансовый 7" xfId="13"/>
    <cellStyle name="Финансовый 8" xfId="15"/>
    <cellStyle name="Финансовый 9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68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55"/>
    <col min="2" max="2" width="68.140625" style="29" customWidth="1"/>
    <col min="3" max="3" width="14.7109375" style="54" customWidth="1"/>
    <col min="4" max="4" width="9.140625" style="30" customWidth="1"/>
    <col min="5" max="5" width="14.140625" style="30" customWidth="1"/>
    <col min="6" max="6" width="17.28515625" style="1" customWidth="1"/>
    <col min="7" max="16384" width="9.140625" style="1"/>
  </cols>
  <sheetData>
    <row r="3" spans="1:6" ht="15.75" customHeight="1" x14ac:dyDescent="0.25">
      <c r="A3" s="94" t="s">
        <v>23</v>
      </c>
      <c r="B3" s="94"/>
      <c r="C3" s="94"/>
      <c r="D3" s="94"/>
      <c r="E3" s="94"/>
    </row>
    <row r="4" spans="1:6" ht="15" customHeight="1" x14ac:dyDescent="0.25">
      <c r="A4" s="94" t="s">
        <v>164</v>
      </c>
      <c r="B4" s="94"/>
      <c r="C4" s="94"/>
      <c r="D4" s="94"/>
      <c r="E4" s="94"/>
    </row>
    <row r="5" spans="1:6" ht="17.25" customHeight="1" x14ac:dyDescent="0.25">
      <c r="A5" s="95" t="s">
        <v>24</v>
      </c>
      <c r="B5" s="95"/>
      <c r="C5" s="95"/>
      <c r="D5" s="95"/>
      <c r="E5" s="95"/>
    </row>
    <row r="7" spans="1:6" ht="39" customHeight="1" x14ac:dyDescent="0.25">
      <c r="A7" s="103" t="s">
        <v>25</v>
      </c>
      <c r="B7" s="104"/>
      <c r="C7" s="104"/>
      <c r="D7" s="104"/>
      <c r="E7" s="105"/>
    </row>
    <row r="8" spans="1:6" x14ac:dyDescent="0.25">
      <c r="A8" s="60">
        <v>1</v>
      </c>
      <c r="B8" s="90" t="s">
        <v>26</v>
      </c>
      <c r="C8" s="91"/>
      <c r="D8" s="92">
        <v>-1625963.16</v>
      </c>
      <c r="E8" s="93"/>
      <c r="F8" s="71"/>
    </row>
    <row r="9" spans="1:6" ht="30" x14ac:dyDescent="0.25">
      <c r="A9" s="56">
        <v>2</v>
      </c>
      <c r="B9" s="33" t="s">
        <v>27</v>
      </c>
      <c r="C9" s="40"/>
      <c r="D9" s="88">
        <f>D10+D11+D12</f>
        <v>2670503.2800000003</v>
      </c>
      <c r="E9" s="89"/>
    </row>
    <row r="10" spans="1:6" x14ac:dyDescent="0.25">
      <c r="A10" s="57" t="s">
        <v>40</v>
      </c>
      <c r="B10" s="32" t="s">
        <v>41</v>
      </c>
      <c r="C10" s="41"/>
      <c r="D10" s="96">
        <v>2636644.08</v>
      </c>
      <c r="E10" s="97"/>
    </row>
    <row r="11" spans="1:6" x14ac:dyDescent="0.25">
      <c r="A11" s="57" t="s">
        <v>42</v>
      </c>
      <c r="B11" s="32" t="s">
        <v>38</v>
      </c>
      <c r="C11" s="41"/>
      <c r="D11" s="96"/>
      <c r="E11" s="97"/>
    </row>
    <row r="12" spans="1:6" x14ac:dyDescent="0.25">
      <c r="A12" s="57" t="s">
        <v>43</v>
      </c>
      <c r="B12" s="32" t="s">
        <v>28</v>
      </c>
      <c r="C12" s="41"/>
      <c r="D12" s="96">
        <v>33859.199999999997</v>
      </c>
      <c r="E12" s="97">
        <v>33859.199999999997</v>
      </c>
    </row>
    <row r="13" spans="1:6" ht="30.75" customHeight="1" x14ac:dyDescent="0.25">
      <c r="A13" s="56">
        <v>3</v>
      </c>
      <c r="B13" s="106" t="s">
        <v>49</v>
      </c>
      <c r="C13" s="106"/>
      <c r="D13" s="88">
        <f>D14+D15+D16</f>
        <v>2472152.89</v>
      </c>
      <c r="E13" s="89"/>
    </row>
    <row r="14" spans="1:6" x14ac:dyDescent="0.25">
      <c r="A14" s="57" t="s">
        <v>44</v>
      </c>
      <c r="B14" s="32" t="s">
        <v>41</v>
      </c>
      <c r="C14" s="41"/>
      <c r="D14" s="96">
        <v>2472152.89</v>
      </c>
      <c r="E14" s="97"/>
    </row>
    <row r="15" spans="1:6" x14ac:dyDescent="0.25">
      <c r="A15" s="57" t="s">
        <v>45</v>
      </c>
      <c r="B15" s="32" t="s">
        <v>38</v>
      </c>
      <c r="C15" s="41"/>
      <c r="D15" s="96"/>
      <c r="E15" s="97"/>
    </row>
    <row r="16" spans="1:6" x14ac:dyDescent="0.25">
      <c r="A16" s="57" t="s">
        <v>46</v>
      </c>
      <c r="B16" s="32" t="s">
        <v>28</v>
      </c>
      <c r="C16" s="41"/>
      <c r="D16" s="96"/>
      <c r="E16" s="97"/>
    </row>
    <row r="17" spans="1:8" x14ac:dyDescent="0.25">
      <c r="A17" s="57">
        <v>4</v>
      </c>
      <c r="B17" s="32" t="s">
        <v>47</v>
      </c>
      <c r="C17" s="41"/>
      <c r="D17" s="96">
        <f>D9-D13</f>
        <v>198350.39000000013</v>
      </c>
      <c r="E17" s="97"/>
    </row>
    <row r="18" spans="1:8" ht="30" customHeight="1" x14ac:dyDescent="0.25">
      <c r="A18" s="56">
        <v>5</v>
      </c>
      <c r="B18" s="107" t="s">
        <v>50</v>
      </c>
      <c r="C18" s="108"/>
      <c r="D18" s="88">
        <f>C160</f>
        <v>3722692.2719999994</v>
      </c>
      <c r="E18" s="89"/>
    </row>
    <row r="19" spans="1:8" x14ac:dyDescent="0.25">
      <c r="A19" s="57">
        <v>6</v>
      </c>
      <c r="B19" s="32" t="s">
        <v>29</v>
      </c>
      <c r="C19" s="41"/>
      <c r="D19" s="96">
        <f>D9-D18</f>
        <v>-1052188.9919999992</v>
      </c>
      <c r="E19" s="97"/>
    </row>
    <row r="20" spans="1:8" x14ac:dyDescent="0.25">
      <c r="A20" s="60">
        <v>7</v>
      </c>
      <c r="B20" s="61" t="s">
        <v>30</v>
      </c>
      <c r="C20" s="62"/>
      <c r="D20" s="92">
        <f>D8+D9-D18</f>
        <v>-2678152.1519999988</v>
      </c>
      <c r="E20" s="93"/>
    </row>
    <row r="21" spans="1:8" x14ac:dyDescent="0.25">
      <c r="A21" s="57"/>
      <c r="B21" s="31"/>
      <c r="C21" s="42"/>
      <c r="D21" s="98"/>
      <c r="E21" s="99"/>
    </row>
    <row r="22" spans="1:8" ht="21.75" customHeight="1" x14ac:dyDescent="0.25">
      <c r="A22" s="100" t="s">
        <v>31</v>
      </c>
      <c r="B22" s="101"/>
      <c r="C22" s="101"/>
      <c r="D22" s="101"/>
      <c r="E22" s="102"/>
    </row>
    <row r="23" spans="1:8" ht="73.5" customHeight="1" x14ac:dyDescent="0.25">
      <c r="A23" s="57" t="s">
        <v>48</v>
      </c>
      <c r="B23" s="2" t="s">
        <v>0</v>
      </c>
      <c r="C23" s="43" t="s">
        <v>32</v>
      </c>
      <c r="D23" s="34" t="s">
        <v>33</v>
      </c>
      <c r="E23" s="35" t="s">
        <v>1</v>
      </c>
    </row>
    <row r="24" spans="1:8" x14ac:dyDescent="0.25">
      <c r="A24" s="60">
        <v>1</v>
      </c>
      <c r="B24" s="3" t="s">
        <v>95</v>
      </c>
      <c r="C24" s="44">
        <f>SUM(C25:C25)</f>
        <v>453496.5</v>
      </c>
      <c r="D24" s="4"/>
      <c r="E24" s="4"/>
      <c r="F24" s="5"/>
    </row>
    <row r="25" spans="1:8" s="9" customFormat="1" x14ac:dyDescent="0.25">
      <c r="A25" s="63" t="s">
        <v>51</v>
      </c>
      <c r="B25" s="6" t="s">
        <v>21</v>
      </c>
      <c r="C25" s="45">
        <v>453496.5</v>
      </c>
      <c r="D25" s="36" t="s">
        <v>3</v>
      </c>
      <c r="E25" s="7">
        <v>90699.6</v>
      </c>
      <c r="F25" s="8"/>
      <c r="G25" s="8"/>
      <c r="H25" s="8"/>
    </row>
    <row r="26" spans="1:8" s="10" customFormat="1" ht="28.5" x14ac:dyDescent="0.25">
      <c r="A26" s="60">
        <v>2</v>
      </c>
      <c r="B26" s="3" t="s">
        <v>96</v>
      </c>
      <c r="C26" s="44">
        <f>C27</f>
        <v>219855</v>
      </c>
      <c r="D26" s="4"/>
      <c r="E26" s="4"/>
    </row>
    <row r="27" spans="1:8" s="9" customFormat="1" x14ac:dyDescent="0.25">
      <c r="A27" s="63" t="s">
        <v>40</v>
      </c>
      <c r="B27" s="6" t="s">
        <v>19</v>
      </c>
      <c r="C27" s="45">
        <v>219855</v>
      </c>
      <c r="D27" s="36" t="s">
        <v>3</v>
      </c>
      <c r="E27" s="7">
        <v>90699.6</v>
      </c>
      <c r="F27" s="8"/>
      <c r="G27" s="8"/>
      <c r="H27" s="8"/>
    </row>
    <row r="28" spans="1:8" s="10" customFormat="1" x14ac:dyDescent="0.25">
      <c r="A28" s="60">
        <v>3</v>
      </c>
      <c r="B28" s="3" t="s">
        <v>97</v>
      </c>
      <c r="C28" s="44">
        <f>C29</f>
        <v>0</v>
      </c>
      <c r="D28" s="37"/>
      <c r="E28" s="4"/>
    </row>
    <row r="29" spans="1:8" s="9" customFormat="1" x14ac:dyDescent="0.25">
      <c r="A29" s="63" t="s">
        <v>44</v>
      </c>
      <c r="B29" s="6"/>
      <c r="C29" s="45"/>
      <c r="D29" s="36"/>
      <c r="E29" s="7"/>
      <c r="F29" s="8"/>
      <c r="G29" s="8"/>
      <c r="H29" s="8"/>
    </row>
    <row r="30" spans="1:8" s="10" customFormat="1" ht="28.5" x14ac:dyDescent="0.25">
      <c r="A30" s="60">
        <v>4</v>
      </c>
      <c r="B30" s="3" t="s">
        <v>98</v>
      </c>
      <c r="C30" s="44">
        <f>SUM(C31:C34)</f>
        <v>69775.199999999997</v>
      </c>
      <c r="D30" s="4"/>
      <c r="E30" s="4"/>
    </row>
    <row r="31" spans="1:8" s="9" customFormat="1" ht="30" x14ac:dyDescent="0.25">
      <c r="A31" s="63" t="s">
        <v>52</v>
      </c>
      <c r="B31" s="6" t="s">
        <v>13</v>
      </c>
      <c r="C31" s="45">
        <v>11337.45</v>
      </c>
      <c r="D31" s="36" t="s">
        <v>3</v>
      </c>
      <c r="E31" s="7">
        <v>90699.6</v>
      </c>
      <c r="F31" s="8"/>
      <c r="G31" s="8"/>
      <c r="H31" s="8"/>
    </row>
    <row r="32" spans="1:8" s="9" customFormat="1" ht="30" x14ac:dyDescent="0.25">
      <c r="A32" s="63" t="s">
        <v>53</v>
      </c>
      <c r="B32" s="6" t="s">
        <v>17</v>
      </c>
      <c r="C32" s="45">
        <v>5986.17</v>
      </c>
      <c r="D32" s="36" t="s">
        <v>3</v>
      </c>
      <c r="E32" s="7">
        <v>90699.6</v>
      </c>
      <c r="F32" s="8"/>
      <c r="G32" s="8"/>
      <c r="H32" s="8"/>
    </row>
    <row r="33" spans="1:8" s="9" customFormat="1" ht="15.75" thickBot="1" x14ac:dyDescent="0.3">
      <c r="A33" s="63" t="s">
        <v>54</v>
      </c>
      <c r="B33" s="6" t="s">
        <v>22</v>
      </c>
      <c r="C33" s="45">
        <v>9822.77</v>
      </c>
      <c r="D33" s="36" t="s">
        <v>3</v>
      </c>
      <c r="E33" s="7">
        <v>90699.6</v>
      </c>
      <c r="F33" s="8"/>
      <c r="G33" s="8"/>
      <c r="H33" s="8"/>
    </row>
    <row r="34" spans="1:8" s="9" customFormat="1" ht="30.75" thickBot="1" x14ac:dyDescent="0.3">
      <c r="A34" s="63" t="s">
        <v>55</v>
      </c>
      <c r="B34" s="6" t="s">
        <v>34</v>
      </c>
      <c r="C34" s="72">
        <v>42628.81</v>
      </c>
      <c r="D34" s="36" t="s">
        <v>3</v>
      </c>
      <c r="E34" s="7">
        <v>90699.6</v>
      </c>
      <c r="F34" s="8"/>
      <c r="G34" s="8"/>
      <c r="H34" s="8"/>
    </row>
    <row r="35" spans="1:8" ht="42.75" outlineLevel="1" x14ac:dyDescent="0.25">
      <c r="A35" s="60">
        <v>5</v>
      </c>
      <c r="B35" s="3" t="s">
        <v>99</v>
      </c>
      <c r="C35" s="46">
        <f>SUM(C36:C98)</f>
        <v>1480808.38</v>
      </c>
      <c r="D35" s="11"/>
      <c r="E35" s="11"/>
      <c r="F35" s="5"/>
      <c r="G35" s="5"/>
    </row>
    <row r="36" spans="1:8" outlineLevel="1" x14ac:dyDescent="0.25">
      <c r="A36" s="57" t="s">
        <v>56</v>
      </c>
      <c r="B36" s="12" t="s">
        <v>173</v>
      </c>
      <c r="C36" s="13">
        <v>33242.400000000001</v>
      </c>
      <c r="D36" s="14" t="s">
        <v>3</v>
      </c>
      <c r="E36" s="14">
        <v>30</v>
      </c>
      <c r="F36" s="5"/>
      <c r="G36" s="5"/>
    </row>
    <row r="37" spans="1:8" outlineLevel="1" x14ac:dyDescent="0.25">
      <c r="A37" s="57" t="s">
        <v>57</v>
      </c>
      <c r="B37" s="12" t="s">
        <v>175</v>
      </c>
      <c r="C37" s="13">
        <v>3670.53</v>
      </c>
      <c r="D37" s="14" t="s">
        <v>4</v>
      </c>
      <c r="E37" s="14">
        <v>29</v>
      </c>
      <c r="F37" s="5"/>
      <c r="G37" s="5"/>
    </row>
    <row r="38" spans="1:8" ht="30" customHeight="1" outlineLevel="1" x14ac:dyDescent="0.25">
      <c r="A38" s="57" t="s">
        <v>58</v>
      </c>
      <c r="B38" s="12" t="s">
        <v>177</v>
      </c>
      <c r="C38" s="13">
        <v>421.01</v>
      </c>
      <c r="D38" s="14" t="s">
        <v>127</v>
      </c>
      <c r="E38" s="14">
        <v>1</v>
      </c>
      <c r="F38" s="5"/>
      <c r="G38" s="5"/>
    </row>
    <row r="39" spans="1:8" ht="30" outlineLevel="1" x14ac:dyDescent="0.25">
      <c r="A39" s="57" t="s">
        <v>59</v>
      </c>
      <c r="B39" s="12" t="s">
        <v>177</v>
      </c>
      <c r="C39" s="13">
        <v>3999.62</v>
      </c>
      <c r="D39" s="14" t="s">
        <v>127</v>
      </c>
      <c r="E39" s="14">
        <v>2</v>
      </c>
      <c r="F39" s="5"/>
      <c r="G39" s="5"/>
    </row>
    <row r="40" spans="1:8" outlineLevel="1" x14ac:dyDescent="0.25">
      <c r="A40" s="57" t="s">
        <v>60</v>
      </c>
      <c r="B40" s="12" t="s">
        <v>178</v>
      </c>
      <c r="C40" s="13">
        <v>15344.42</v>
      </c>
      <c r="D40" s="14" t="s">
        <v>139</v>
      </c>
      <c r="E40" s="14">
        <v>2</v>
      </c>
      <c r="F40" s="5"/>
      <c r="G40" s="5"/>
    </row>
    <row r="41" spans="1:8" outlineLevel="1" x14ac:dyDescent="0.25">
      <c r="A41" s="57" t="s">
        <v>61</v>
      </c>
      <c r="B41" s="12" t="s">
        <v>165</v>
      </c>
      <c r="C41" s="13">
        <v>3325.05</v>
      </c>
      <c r="D41" s="14" t="s">
        <v>5</v>
      </c>
      <c r="E41" s="14">
        <v>3</v>
      </c>
      <c r="F41" s="5"/>
      <c r="G41" s="5"/>
    </row>
    <row r="42" spans="1:8" outlineLevel="1" x14ac:dyDescent="0.25">
      <c r="A42" s="57" t="s">
        <v>62</v>
      </c>
      <c r="B42" s="12" t="s">
        <v>179</v>
      </c>
      <c r="C42" s="13">
        <v>412.92</v>
      </c>
      <c r="D42" s="14" t="s">
        <v>5</v>
      </c>
      <c r="E42" s="14">
        <v>4</v>
      </c>
      <c r="F42" s="5"/>
      <c r="G42" s="5"/>
    </row>
    <row r="43" spans="1:8" outlineLevel="1" x14ac:dyDescent="0.25">
      <c r="A43" s="57" t="s">
        <v>63</v>
      </c>
      <c r="B43" s="12" t="s">
        <v>180</v>
      </c>
      <c r="C43" s="13">
        <v>8676.2999999999993</v>
      </c>
      <c r="D43" s="14" t="s">
        <v>5</v>
      </c>
      <c r="E43" s="14">
        <v>2</v>
      </c>
      <c r="F43" s="5"/>
      <c r="G43" s="5"/>
    </row>
    <row r="44" spans="1:8" outlineLevel="1" x14ac:dyDescent="0.25">
      <c r="A44" s="57" t="s">
        <v>64</v>
      </c>
      <c r="B44" s="12" t="s">
        <v>182</v>
      </c>
      <c r="C44" s="13">
        <v>730.98</v>
      </c>
      <c r="D44" s="14" t="s">
        <v>5</v>
      </c>
      <c r="E44" s="14">
        <v>2</v>
      </c>
      <c r="F44" s="5"/>
      <c r="G44" s="5"/>
    </row>
    <row r="45" spans="1:8" outlineLevel="1" x14ac:dyDescent="0.25">
      <c r="A45" s="57" t="s">
        <v>65</v>
      </c>
      <c r="B45" s="12" t="s">
        <v>126</v>
      </c>
      <c r="C45" s="13">
        <v>870.13</v>
      </c>
      <c r="D45" s="14" t="s">
        <v>127</v>
      </c>
      <c r="E45" s="14">
        <v>1</v>
      </c>
      <c r="F45" s="5"/>
      <c r="G45" s="5"/>
    </row>
    <row r="46" spans="1:8" outlineLevel="1" x14ac:dyDescent="0.25">
      <c r="A46" s="57" t="s">
        <v>66</v>
      </c>
      <c r="B46" s="12" t="s">
        <v>183</v>
      </c>
      <c r="C46" s="13">
        <v>3793.1</v>
      </c>
      <c r="D46" s="14" t="s">
        <v>5</v>
      </c>
      <c r="E46" s="14">
        <v>1</v>
      </c>
      <c r="F46" s="5"/>
      <c r="G46" s="5"/>
    </row>
    <row r="47" spans="1:8" outlineLevel="1" x14ac:dyDescent="0.25">
      <c r="A47" s="57" t="s">
        <v>67</v>
      </c>
      <c r="B47" s="12" t="s">
        <v>184</v>
      </c>
      <c r="C47" s="13">
        <v>589.16</v>
      </c>
      <c r="D47" s="14" t="s">
        <v>5</v>
      </c>
      <c r="E47" s="14">
        <v>1</v>
      </c>
      <c r="F47" s="5"/>
      <c r="G47" s="5"/>
    </row>
    <row r="48" spans="1:8" outlineLevel="1" x14ac:dyDescent="0.25">
      <c r="A48" s="57" t="s">
        <v>68</v>
      </c>
      <c r="B48" s="12" t="s">
        <v>169</v>
      </c>
      <c r="C48" s="13">
        <v>710.68</v>
      </c>
      <c r="D48" s="14" t="s">
        <v>5</v>
      </c>
      <c r="E48" s="14">
        <v>1</v>
      </c>
      <c r="F48" s="5"/>
      <c r="G48" s="5"/>
    </row>
    <row r="49" spans="1:7" outlineLevel="1" x14ac:dyDescent="0.25">
      <c r="A49" s="57" t="s">
        <v>69</v>
      </c>
      <c r="B49" s="12" t="s">
        <v>124</v>
      </c>
      <c r="C49" s="13">
        <v>1622.25</v>
      </c>
      <c r="D49" s="14" t="s">
        <v>5</v>
      </c>
      <c r="E49" s="14">
        <v>1</v>
      </c>
      <c r="F49" s="5"/>
      <c r="G49" s="5"/>
    </row>
    <row r="50" spans="1:7" outlineLevel="1" x14ac:dyDescent="0.25">
      <c r="A50" s="57" t="s">
        <v>70</v>
      </c>
      <c r="B50" s="12" t="s">
        <v>166</v>
      </c>
      <c r="C50" s="13">
        <v>1115.74</v>
      </c>
      <c r="D50" s="14" t="s">
        <v>5</v>
      </c>
      <c r="E50" s="14">
        <v>1</v>
      </c>
      <c r="F50" s="5"/>
      <c r="G50" s="5"/>
    </row>
    <row r="51" spans="1:7" outlineLevel="1" x14ac:dyDescent="0.25">
      <c r="A51" s="57" t="s">
        <v>71</v>
      </c>
      <c r="B51" s="12" t="s">
        <v>137</v>
      </c>
      <c r="C51" s="13">
        <v>1632.45</v>
      </c>
      <c r="D51" s="14" t="s">
        <v>5</v>
      </c>
      <c r="E51" s="14">
        <v>5</v>
      </c>
      <c r="F51" s="5"/>
      <c r="G51" s="5"/>
    </row>
    <row r="52" spans="1:7" outlineLevel="1" x14ac:dyDescent="0.25">
      <c r="A52" s="57" t="s">
        <v>116</v>
      </c>
      <c r="B52" s="12" t="s">
        <v>121</v>
      </c>
      <c r="C52" s="13">
        <v>3243.96</v>
      </c>
      <c r="D52" s="14" t="s">
        <v>5</v>
      </c>
      <c r="E52" s="14">
        <v>18</v>
      </c>
      <c r="F52" s="5"/>
      <c r="G52" s="5"/>
    </row>
    <row r="53" spans="1:7" outlineLevel="1" x14ac:dyDescent="0.25">
      <c r="A53" s="57" t="s">
        <v>117</v>
      </c>
      <c r="B53" s="12" t="s">
        <v>188</v>
      </c>
      <c r="C53" s="13">
        <v>1934.72</v>
      </c>
      <c r="D53" s="14" t="s">
        <v>5</v>
      </c>
      <c r="E53" s="14">
        <v>4</v>
      </c>
      <c r="F53" s="5"/>
      <c r="G53" s="5"/>
    </row>
    <row r="54" spans="1:7" outlineLevel="1" x14ac:dyDescent="0.25">
      <c r="A54" s="57" t="s">
        <v>146</v>
      </c>
      <c r="B54" s="12" t="s">
        <v>189</v>
      </c>
      <c r="C54" s="13">
        <v>1178.0999999999999</v>
      </c>
      <c r="D54" s="14" t="s">
        <v>5</v>
      </c>
      <c r="E54" s="14">
        <v>2</v>
      </c>
      <c r="F54" s="5"/>
      <c r="G54" s="5"/>
    </row>
    <row r="55" spans="1:7" outlineLevel="1" x14ac:dyDescent="0.25">
      <c r="A55" s="57" t="s">
        <v>147</v>
      </c>
      <c r="B55" s="12" t="s">
        <v>190</v>
      </c>
      <c r="C55" s="13">
        <v>517.44000000000005</v>
      </c>
      <c r="D55" s="14" t="s">
        <v>5</v>
      </c>
      <c r="E55" s="14">
        <v>1</v>
      </c>
      <c r="F55" s="5"/>
      <c r="G55" s="5"/>
    </row>
    <row r="56" spans="1:7" outlineLevel="1" x14ac:dyDescent="0.25">
      <c r="A56" s="57" t="s">
        <v>148</v>
      </c>
      <c r="B56" s="12" t="s">
        <v>192</v>
      </c>
      <c r="C56" s="13">
        <v>1401.5</v>
      </c>
      <c r="D56" s="14" t="s">
        <v>5</v>
      </c>
      <c r="E56" s="14">
        <v>2</v>
      </c>
      <c r="F56" s="5"/>
      <c r="G56" s="5"/>
    </row>
    <row r="57" spans="1:7" outlineLevel="1" x14ac:dyDescent="0.25">
      <c r="A57" s="57" t="s">
        <v>149</v>
      </c>
      <c r="B57" s="12" t="s">
        <v>192</v>
      </c>
      <c r="C57" s="13">
        <v>3579.45</v>
      </c>
      <c r="D57" s="14" t="s">
        <v>5</v>
      </c>
      <c r="E57" s="14">
        <v>5</v>
      </c>
      <c r="F57" s="5"/>
      <c r="G57" s="5"/>
    </row>
    <row r="58" spans="1:7" outlineLevel="1" x14ac:dyDescent="0.25">
      <c r="A58" s="57" t="s">
        <v>150</v>
      </c>
      <c r="B58" s="12" t="s">
        <v>193</v>
      </c>
      <c r="C58" s="13">
        <v>88200</v>
      </c>
      <c r="D58" s="14" t="s">
        <v>133</v>
      </c>
      <c r="E58" s="14">
        <v>1</v>
      </c>
      <c r="F58" s="5"/>
      <c r="G58" s="5"/>
    </row>
    <row r="59" spans="1:7" outlineLevel="1" x14ac:dyDescent="0.25">
      <c r="A59" s="57" t="s">
        <v>151</v>
      </c>
      <c r="B59" s="12" t="s">
        <v>194</v>
      </c>
      <c r="C59" s="13">
        <v>800.28</v>
      </c>
      <c r="D59" s="14" t="s">
        <v>5</v>
      </c>
      <c r="E59" s="14">
        <v>1</v>
      </c>
      <c r="F59" s="5"/>
      <c r="G59" s="5"/>
    </row>
    <row r="60" spans="1:7" outlineLevel="1" x14ac:dyDescent="0.25">
      <c r="A60" s="57" t="s">
        <v>152</v>
      </c>
      <c r="B60" s="12" t="s">
        <v>195</v>
      </c>
      <c r="C60" s="13">
        <v>1066.0999999999999</v>
      </c>
      <c r="D60" s="14" t="s">
        <v>5</v>
      </c>
      <c r="E60" s="14">
        <v>1</v>
      </c>
      <c r="F60" s="5"/>
      <c r="G60" s="5"/>
    </row>
    <row r="61" spans="1:7" outlineLevel="1" x14ac:dyDescent="0.25">
      <c r="A61" s="57" t="s">
        <v>153</v>
      </c>
      <c r="B61" s="12" t="s">
        <v>172</v>
      </c>
      <c r="C61" s="13">
        <v>1348.2</v>
      </c>
      <c r="D61" s="14" t="s">
        <v>196</v>
      </c>
      <c r="E61" s="14">
        <v>2</v>
      </c>
      <c r="F61" s="5"/>
      <c r="G61" s="5"/>
    </row>
    <row r="62" spans="1:7" outlineLevel="1" x14ac:dyDescent="0.25">
      <c r="A62" s="57" t="s">
        <v>154</v>
      </c>
      <c r="B62" s="12" t="s">
        <v>138</v>
      </c>
      <c r="C62" s="13">
        <v>881.68</v>
      </c>
      <c r="D62" s="14" t="s">
        <v>3</v>
      </c>
      <c r="E62" s="14">
        <v>412</v>
      </c>
      <c r="F62" s="5"/>
      <c r="G62" s="5"/>
    </row>
    <row r="63" spans="1:7" outlineLevel="1" x14ac:dyDescent="0.25">
      <c r="A63" s="57" t="s">
        <v>155</v>
      </c>
      <c r="B63" s="12" t="s">
        <v>7</v>
      </c>
      <c r="C63" s="13">
        <v>1703.61</v>
      </c>
      <c r="D63" s="14" t="s">
        <v>6</v>
      </c>
      <c r="E63" s="14">
        <v>3</v>
      </c>
      <c r="F63" s="5"/>
      <c r="G63" s="5"/>
    </row>
    <row r="64" spans="1:7" outlineLevel="1" x14ac:dyDescent="0.25">
      <c r="A64" s="57" t="s">
        <v>156</v>
      </c>
      <c r="B64" s="12" t="s">
        <v>7</v>
      </c>
      <c r="C64" s="13">
        <v>7503.16</v>
      </c>
      <c r="D64" s="14" t="s">
        <v>128</v>
      </c>
      <c r="E64" s="14">
        <v>7</v>
      </c>
      <c r="F64" s="5"/>
      <c r="G64" s="5"/>
    </row>
    <row r="65" spans="1:7" outlineLevel="1" x14ac:dyDescent="0.25">
      <c r="A65" s="57" t="s">
        <v>157</v>
      </c>
      <c r="B65" s="12" t="s">
        <v>125</v>
      </c>
      <c r="C65" s="13">
        <v>522.27</v>
      </c>
      <c r="D65" s="14" t="s">
        <v>6</v>
      </c>
      <c r="E65" s="14">
        <v>1</v>
      </c>
      <c r="F65" s="5"/>
      <c r="G65" s="5"/>
    </row>
    <row r="66" spans="1:7" outlineLevel="1" x14ac:dyDescent="0.25">
      <c r="A66" s="57" t="s">
        <v>158</v>
      </c>
      <c r="B66" s="12" t="s">
        <v>125</v>
      </c>
      <c r="C66" s="13">
        <v>9571.49</v>
      </c>
      <c r="D66" s="14" t="s">
        <v>6</v>
      </c>
      <c r="E66" s="14">
        <v>1</v>
      </c>
      <c r="F66" s="5"/>
      <c r="G66" s="5"/>
    </row>
    <row r="67" spans="1:7" outlineLevel="1" x14ac:dyDescent="0.25">
      <c r="A67" s="57" t="s">
        <v>159</v>
      </c>
      <c r="B67" s="12" t="s">
        <v>130</v>
      </c>
      <c r="C67" s="13">
        <v>3014.9</v>
      </c>
      <c r="D67" s="14" t="s">
        <v>5</v>
      </c>
      <c r="E67" s="14">
        <v>10</v>
      </c>
      <c r="F67" s="5"/>
      <c r="G67" s="5"/>
    </row>
    <row r="68" spans="1:7" outlineLevel="1" x14ac:dyDescent="0.25">
      <c r="A68" s="57" t="s">
        <v>160</v>
      </c>
      <c r="B68" s="12" t="s">
        <v>204</v>
      </c>
      <c r="C68" s="13">
        <v>3374.21</v>
      </c>
      <c r="D68" s="14" t="s">
        <v>3</v>
      </c>
      <c r="E68" s="14">
        <v>1.8</v>
      </c>
      <c r="F68" s="5"/>
      <c r="G68" s="5"/>
    </row>
    <row r="69" spans="1:7" outlineLevel="1" x14ac:dyDescent="0.25">
      <c r="A69" s="57" t="s">
        <v>161</v>
      </c>
      <c r="B69" s="12" t="s">
        <v>205</v>
      </c>
      <c r="C69" s="13">
        <v>128.74</v>
      </c>
      <c r="D69" s="14" t="s">
        <v>5</v>
      </c>
      <c r="E69" s="14">
        <v>1</v>
      </c>
      <c r="F69" s="5"/>
      <c r="G69" s="5"/>
    </row>
    <row r="70" spans="1:7" outlineLevel="1" x14ac:dyDescent="0.25">
      <c r="A70" s="57" t="s">
        <v>162</v>
      </c>
      <c r="B70" s="12" t="s">
        <v>206</v>
      </c>
      <c r="C70" s="13">
        <v>823.71</v>
      </c>
      <c r="D70" s="14" t="s">
        <v>5</v>
      </c>
      <c r="E70" s="14">
        <v>1</v>
      </c>
      <c r="F70" s="5"/>
      <c r="G70" s="5"/>
    </row>
    <row r="71" spans="1:7" outlineLevel="1" x14ac:dyDescent="0.25">
      <c r="A71" s="57" t="s">
        <v>163</v>
      </c>
      <c r="B71" s="12" t="s">
        <v>207</v>
      </c>
      <c r="C71" s="13">
        <v>782.15</v>
      </c>
      <c r="D71" s="14" t="s">
        <v>5</v>
      </c>
      <c r="E71" s="14">
        <v>1</v>
      </c>
      <c r="F71" s="5"/>
      <c r="G71" s="5"/>
    </row>
    <row r="72" spans="1:7" outlineLevel="1" x14ac:dyDescent="0.25">
      <c r="A72" s="57" t="s">
        <v>257</v>
      </c>
      <c r="B72" s="12" t="s">
        <v>208</v>
      </c>
      <c r="C72" s="13">
        <v>553.57000000000005</v>
      </c>
      <c r="D72" s="14" t="s">
        <v>5</v>
      </c>
      <c r="E72" s="14">
        <v>1</v>
      </c>
      <c r="F72" s="5"/>
      <c r="G72" s="5"/>
    </row>
    <row r="73" spans="1:7" outlineLevel="1" x14ac:dyDescent="0.25">
      <c r="A73" s="57" t="s">
        <v>258</v>
      </c>
      <c r="B73" s="12" t="s">
        <v>209</v>
      </c>
      <c r="C73" s="13">
        <v>394963.85</v>
      </c>
      <c r="D73" s="14" t="s">
        <v>6</v>
      </c>
      <c r="E73" s="14">
        <v>1</v>
      </c>
      <c r="F73" s="5"/>
      <c r="G73" s="5"/>
    </row>
    <row r="74" spans="1:7" outlineLevel="1" x14ac:dyDescent="0.25">
      <c r="A74" s="57" t="s">
        <v>259</v>
      </c>
      <c r="B74" s="12" t="s">
        <v>210</v>
      </c>
      <c r="C74" s="13">
        <v>394963.85</v>
      </c>
      <c r="D74" s="14" t="s">
        <v>6</v>
      </c>
      <c r="E74" s="14">
        <v>1</v>
      </c>
      <c r="F74" s="5"/>
      <c r="G74" s="5"/>
    </row>
    <row r="75" spans="1:7" outlineLevel="1" x14ac:dyDescent="0.25">
      <c r="A75" s="57" t="s">
        <v>260</v>
      </c>
      <c r="B75" s="12" t="s">
        <v>211</v>
      </c>
      <c r="C75" s="13">
        <v>306417.68</v>
      </c>
      <c r="D75" s="14" t="s">
        <v>6</v>
      </c>
      <c r="E75" s="14">
        <v>1</v>
      </c>
      <c r="F75" s="5"/>
      <c r="G75" s="5"/>
    </row>
    <row r="76" spans="1:7" outlineLevel="1" x14ac:dyDescent="0.25">
      <c r="A76" s="57" t="s">
        <v>261</v>
      </c>
      <c r="B76" s="12" t="s">
        <v>212</v>
      </c>
      <c r="C76" s="13">
        <v>37163.72</v>
      </c>
      <c r="D76" s="14" t="s">
        <v>213</v>
      </c>
      <c r="E76" s="14">
        <v>4</v>
      </c>
      <c r="F76" s="5"/>
      <c r="G76" s="5"/>
    </row>
    <row r="77" spans="1:7" outlineLevel="1" x14ac:dyDescent="0.25">
      <c r="A77" s="57" t="s">
        <v>262</v>
      </c>
      <c r="B77" s="12" t="s">
        <v>214</v>
      </c>
      <c r="C77" s="13">
        <v>1327.47</v>
      </c>
      <c r="D77" s="14" t="s">
        <v>5</v>
      </c>
      <c r="E77" s="14">
        <v>1</v>
      </c>
      <c r="F77" s="5"/>
      <c r="G77" s="5"/>
    </row>
    <row r="78" spans="1:7" outlineLevel="1" x14ac:dyDescent="0.25">
      <c r="A78" s="57" t="s">
        <v>263</v>
      </c>
      <c r="B78" s="12" t="s">
        <v>141</v>
      </c>
      <c r="C78" s="13">
        <v>2195.38</v>
      </c>
      <c r="D78" s="14" t="s">
        <v>5</v>
      </c>
      <c r="E78" s="14">
        <v>2</v>
      </c>
      <c r="F78" s="5"/>
      <c r="G78" s="5"/>
    </row>
    <row r="79" spans="1:7" outlineLevel="1" x14ac:dyDescent="0.25">
      <c r="A79" s="57" t="s">
        <v>264</v>
      </c>
      <c r="B79" s="12" t="s">
        <v>215</v>
      </c>
      <c r="C79" s="13">
        <v>3390.62</v>
      </c>
      <c r="D79" s="14" t="s">
        <v>5</v>
      </c>
      <c r="E79" s="14">
        <v>2</v>
      </c>
      <c r="F79" s="5"/>
      <c r="G79" s="5"/>
    </row>
    <row r="80" spans="1:7" outlineLevel="1" x14ac:dyDescent="0.25">
      <c r="A80" s="57" t="s">
        <v>265</v>
      </c>
      <c r="B80" s="12" t="s">
        <v>216</v>
      </c>
      <c r="C80" s="13">
        <v>1245.8399999999999</v>
      </c>
      <c r="D80" s="14" t="s">
        <v>10</v>
      </c>
      <c r="E80" s="14">
        <v>2</v>
      </c>
      <c r="F80" s="5"/>
      <c r="G80" s="5"/>
    </row>
    <row r="81" spans="1:7" outlineLevel="1" x14ac:dyDescent="0.25">
      <c r="A81" s="57" t="s">
        <v>266</v>
      </c>
      <c r="B81" s="12" t="s">
        <v>217</v>
      </c>
      <c r="C81" s="13">
        <v>4357.5</v>
      </c>
      <c r="D81" s="14" t="s">
        <v>6</v>
      </c>
      <c r="E81" s="14">
        <v>3</v>
      </c>
      <c r="F81" s="5"/>
      <c r="G81" s="5"/>
    </row>
    <row r="82" spans="1:7" outlineLevel="1" x14ac:dyDescent="0.25">
      <c r="A82" s="57" t="s">
        <v>267</v>
      </c>
      <c r="B82" s="12" t="s">
        <v>218</v>
      </c>
      <c r="C82" s="13">
        <v>4446.67</v>
      </c>
      <c r="D82" s="14" t="s">
        <v>5</v>
      </c>
      <c r="E82" s="14">
        <v>1</v>
      </c>
      <c r="F82" s="5"/>
      <c r="G82" s="5"/>
    </row>
    <row r="83" spans="1:7" outlineLevel="1" x14ac:dyDescent="0.25">
      <c r="A83" s="57" t="s">
        <v>268</v>
      </c>
      <c r="B83" s="12" t="s">
        <v>220</v>
      </c>
      <c r="C83" s="13">
        <v>564.54</v>
      </c>
      <c r="D83" s="14" t="s">
        <v>5</v>
      </c>
      <c r="E83" s="14">
        <v>1</v>
      </c>
      <c r="F83" s="5"/>
      <c r="G83" s="5"/>
    </row>
    <row r="84" spans="1:7" outlineLevel="1" x14ac:dyDescent="0.25">
      <c r="A84" s="57" t="s">
        <v>269</v>
      </c>
      <c r="B84" s="12" t="s">
        <v>221</v>
      </c>
      <c r="C84" s="13">
        <v>5558.52</v>
      </c>
      <c r="D84" s="14" t="s">
        <v>6</v>
      </c>
      <c r="E84" s="14">
        <v>1</v>
      </c>
      <c r="F84" s="5"/>
      <c r="G84" s="5"/>
    </row>
    <row r="85" spans="1:7" outlineLevel="1" x14ac:dyDescent="0.25">
      <c r="A85" s="57" t="s">
        <v>270</v>
      </c>
      <c r="B85" s="12" t="s">
        <v>132</v>
      </c>
      <c r="C85" s="13">
        <v>5149.62</v>
      </c>
      <c r="D85" s="14" t="s">
        <v>167</v>
      </c>
      <c r="E85" s="14">
        <v>7</v>
      </c>
      <c r="F85" s="5"/>
      <c r="G85" s="5"/>
    </row>
    <row r="86" spans="1:7" outlineLevel="1" x14ac:dyDescent="0.25">
      <c r="A86" s="57" t="s">
        <v>271</v>
      </c>
      <c r="B86" s="12" t="s">
        <v>222</v>
      </c>
      <c r="C86" s="13">
        <v>4747.03</v>
      </c>
      <c r="D86" s="14" t="s">
        <v>5</v>
      </c>
      <c r="E86" s="14">
        <v>1</v>
      </c>
      <c r="F86" s="5"/>
      <c r="G86" s="5"/>
    </row>
    <row r="87" spans="1:7" outlineLevel="1" x14ac:dyDescent="0.25">
      <c r="A87" s="57" t="s">
        <v>272</v>
      </c>
      <c r="B87" s="12" t="s">
        <v>223</v>
      </c>
      <c r="C87" s="13">
        <v>54450</v>
      </c>
      <c r="D87" s="14" t="s">
        <v>5</v>
      </c>
      <c r="E87" s="14">
        <v>1</v>
      </c>
      <c r="F87" s="5"/>
      <c r="G87" s="5"/>
    </row>
    <row r="88" spans="1:7" outlineLevel="1" x14ac:dyDescent="0.25">
      <c r="A88" s="57" t="s">
        <v>273</v>
      </c>
      <c r="B88" s="12" t="s">
        <v>224</v>
      </c>
      <c r="C88" s="13">
        <v>1014.86</v>
      </c>
      <c r="D88" s="14" t="s">
        <v>5</v>
      </c>
      <c r="E88" s="14">
        <v>2</v>
      </c>
      <c r="F88" s="5"/>
      <c r="G88" s="5"/>
    </row>
    <row r="89" spans="1:7" outlineLevel="1" x14ac:dyDescent="0.25">
      <c r="A89" s="57" t="s">
        <v>274</v>
      </c>
      <c r="B89" s="12" t="s">
        <v>225</v>
      </c>
      <c r="C89" s="13">
        <v>16076.01</v>
      </c>
      <c r="D89" s="14" t="s">
        <v>5</v>
      </c>
      <c r="E89" s="14">
        <v>3</v>
      </c>
      <c r="F89" s="5"/>
      <c r="G89" s="5"/>
    </row>
    <row r="90" spans="1:7" outlineLevel="1" x14ac:dyDescent="0.25">
      <c r="A90" s="57" t="s">
        <v>275</v>
      </c>
      <c r="B90" s="12" t="s">
        <v>226</v>
      </c>
      <c r="C90" s="13">
        <v>730.97</v>
      </c>
      <c r="D90" s="14" t="s">
        <v>5</v>
      </c>
      <c r="E90" s="14">
        <v>0.5</v>
      </c>
      <c r="F90" s="5"/>
      <c r="G90" s="5"/>
    </row>
    <row r="91" spans="1:7" outlineLevel="1" x14ac:dyDescent="0.25">
      <c r="A91" s="57" t="s">
        <v>276</v>
      </c>
      <c r="B91" s="12" t="s">
        <v>227</v>
      </c>
      <c r="C91" s="13">
        <v>1876.49</v>
      </c>
      <c r="D91" s="14" t="s">
        <v>5</v>
      </c>
      <c r="E91" s="14">
        <v>7</v>
      </c>
      <c r="F91" s="5"/>
      <c r="G91" s="5"/>
    </row>
    <row r="92" spans="1:7" outlineLevel="1" x14ac:dyDescent="0.25">
      <c r="A92" s="57" t="s">
        <v>277</v>
      </c>
      <c r="B92" s="12" t="s">
        <v>142</v>
      </c>
      <c r="C92" s="13">
        <v>17019.759999999998</v>
      </c>
      <c r="D92" s="14" t="s">
        <v>5</v>
      </c>
      <c r="E92" s="14">
        <v>8</v>
      </c>
      <c r="F92" s="5"/>
      <c r="G92" s="5"/>
    </row>
    <row r="93" spans="1:7" outlineLevel="1" x14ac:dyDescent="0.25">
      <c r="A93" s="57" t="s">
        <v>278</v>
      </c>
      <c r="B93" s="12" t="s">
        <v>228</v>
      </c>
      <c r="C93" s="13">
        <v>351.55</v>
      </c>
      <c r="D93" s="14" t="s">
        <v>5</v>
      </c>
      <c r="E93" s="14">
        <v>1</v>
      </c>
      <c r="F93" s="5"/>
      <c r="G93" s="5"/>
    </row>
    <row r="94" spans="1:7" outlineLevel="1" x14ac:dyDescent="0.25">
      <c r="A94" s="57" t="s">
        <v>279</v>
      </c>
      <c r="B94" s="12" t="s">
        <v>229</v>
      </c>
      <c r="C94" s="13">
        <v>1767.15</v>
      </c>
      <c r="D94" s="14" t="s">
        <v>5</v>
      </c>
      <c r="E94" s="14">
        <v>3</v>
      </c>
      <c r="F94" s="5"/>
      <c r="G94" s="5"/>
    </row>
    <row r="95" spans="1:7" outlineLevel="1" x14ac:dyDescent="0.25">
      <c r="A95" s="57" t="s">
        <v>280</v>
      </c>
      <c r="B95" s="12" t="s">
        <v>230</v>
      </c>
      <c r="C95" s="13">
        <v>5270.22</v>
      </c>
      <c r="D95" s="14" t="s">
        <v>5</v>
      </c>
      <c r="E95" s="14">
        <v>19</v>
      </c>
      <c r="F95" s="5"/>
      <c r="G95" s="5"/>
    </row>
    <row r="96" spans="1:7" outlineLevel="1" x14ac:dyDescent="0.25">
      <c r="A96" s="57" t="s">
        <v>281</v>
      </c>
      <c r="B96" s="12" t="s">
        <v>230</v>
      </c>
      <c r="C96" s="13">
        <v>2177.14</v>
      </c>
      <c r="D96" s="14" t="s">
        <v>5</v>
      </c>
      <c r="E96" s="14">
        <v>7</v>
      </c>
      <c r="F96" s="5"/>
      <c r="G96" s="5"/>
    </row>
    <row r="97" spans="1:7" outlineLevel="1" x14ac:dyDescent="0.25">
      <c r="A97" s="57" t="s">
        <v>282</v>
      </c>
      <c r="B97" s="12" t="s">
        <v>234</v>
      </c>
      <c r="C97" s="13">
        <v>790.17</v>
      </c>
      <c r="D97" s="14" t="s">
        <v>127</v>
      </c>
      <c r="E97" s="14">
        <v>1</v>
      </c>
      <c r="F97" s="5"/>
      <c r="G97" s="5"/>
    </row>
    <row r="98" spans="1:7" outlineLevel="1" x14ac:dyDescent="0.25">
      <c r="A98" s="57" t="s">
        <v>283</v>
      </c>
      <c r="B98" s="12" t="s">
        <v>284</v>
      </c>
      <c r="C98" s="13">
        <v>505.79</v>
      </c>
      <c r="D98" s="14" t="s">
        <v>134</v>
      </c>
      <c r="E98" s="14">
        <v>1</v>
      </c>
      <c r="F98" s="5"/>
      <c r="G98" s="5"/>
    </row>
    <row r="99" spans="1:7" s="16" customFormat="1" ht="42.75" outlineLevel="2" x14ac:dyDescent="0.25">
      <c r="A99" s="64">
        <v>6</v>
      </c>
      <c r="B99" s="3" t="s">
        <v>100</v>
      </c>
      <c r="C99" s="47">
        <f>SUM(C100:C135)</f>
        <v>278591.94000000012</v>
      </c>
      <c r="D99" s="15"/>
      <c r="E99" s="15"/>
    </row>
    <row r="100" spans="1:7" s="16" customFormat="1" outlineLevel="2" x14ac:dyDescent="0.25">
      <c r="A100" s="58" t="s">
        <v>72</v>
      </c>
      <c r="B100" s="12" t="s">
        <v>174</v>
      </c>
      <c r="C100" s="17">
        <v>1214.1500000000001</v>
      </c>
      <c r="D100" s="23" t="s">
        <v>4</v>
      </c>
      <c r="E100" s="23">
        <v>5</v>
      </c>
    </row>
    <row r="101" spans="1:7" s="16" customFormat="1" outlineLevel="2" x14ac:dyDescent="0.25">
      <c r="A101" s="58" t="s">
        <v>73</v>
      </c>
      <c r="B101" s="12" t="s">
        <v>176</v>
      </c>
      <c r="C101" s="17">
        <v>17634.75</v>
      </c>
      <c r="D101" s="23" t="s">
        <v>5</v>
      </c>
      <c r="E101" s="23">
        <v>21</v>
      </c>
    </row>
    <row r="102" spans="1:7" s="16" customFormat="1" outlineLevel="2" x14ac:dyDescent="0.25">
      <c r="A102" s="58" t="s">
        <v>74</v>
      </c>
      <c r="B102" s="12" t="s">
        <v>14</v>
      </c>
      <c r="C102" s="17">
        <v>1532.88</v>
      </c>
      <c r="D102" s="23" t="s">
        <v>122</v>
      </c>
      <c r="E102" s="23">
        <v>2</v>
      </c>
    </row>
    <row r="103" spans="1:7" s="16" customFormat="1" outlineLevel="2" x14ac:dyDescent="0.25">
      <c r="A103" s="58" t="s">
        <v>75</v>
      </c>
      <c r="B103" s="12" t="s">
        <v>181</v>
      </c>
      <c r="C103" s="17">
        <v>2918.7</v>
      </c>
      <c r="D103" s="23" t="s">
        <v>5</v>
      </c>
      <c r="E103" s="23">
        <v>10</v>
      </c>
    </row>
    <row r="104" spans="1:7" s="16" customFormat="1" outlineLevel="2" x14ac:dyDescent="0.25">
      <c r="A104" s="58" t="s">
        <v>76</v>
      </c>
      <c r="B104" s="12" t="s">
        <v>185</v>
      </c>
      <c r="C104" s="17">
        <v>4300.29</v>
      </c>
      <c r="D104" s="23" t="s">
        <v>186</v>
      </c>
      <c r="E104" s="23">
        <v>1</v>
      </c>
    </row>
    <row r="105" spans="1:7" s="16" customFormat="1" outlineLevel="2" x14ac:dyDescent="0.25">
      <c r="A105" s="58" t="s">
        <v>77</v>
      </c>
      <c r="B105" s="12" t="s">
        <v>187</v>
      </c>
      <c r="C105" s="17">
        <v>13390.28</v>
      </c>
      <c r="D105" s="23" t="s">
        <v>4</v>
      </c>
      <c r="E105" s="23">
        <v>4</v>
      </c>
    </row>
    <row r="106" spans="1:7" s="16" customFormat="1" ht="30" outlineLevel="2" x14ac:dyDescent="0.25">
      <c r="A106" s="58" t="s">
        <v>78</v>
      </c>
      <c r="B106" s="12" t="s">
        <v>191</v>
      </c>
      <c r="C106" s="17">
        <v>1965.62</v>
      </c>
      <c r="D106" s="23" t="s">
        <v>6</v>
      </c>
      <c r="E106" s="23">
        <v>1</v>
      </c>
    </row>
    <row r="107" spans="1:7" s="16" customFormat="1" outlineLevel="2" x14ac:dyDescent="0.25">
      <c r="A107" s="58" t="s">
        <v>79</v>
      </c>
      <c r="B107" s="12" t="s">
        <v>197</v>
      </c>
      <c r="C107" s="17">
        <v>2128.61</v>
      </c>
      <c r="D107" s="23" t="s">
        <v>15</v>
      </c>
      <c r="E107" s="23">
        <v>1</v>
      </c>
    </row>
    <row r="108" spans="1:7" s="16" customFormat="1" ht="30" outlineLevel="2" x14ac:dyDescent="0.25">
      <c r="A108" s="58" t="s">
        <v>80</v>
      </c>
      <c r="B108" s="12" t="s">
        <v>198</v>
      </c>
      <c r="C108" s="17">
        <v>9009.24</v>
      </c>
      <c r="D108" s="23" t="s">
        <v>15</v>
      </c>
      <c r="E108" s="23">
        <v>4</v>
      </c>
    </row>
    <row r="109" spans="1:7" s="16" customFormat="1" outlineLevel="2" x14ac:dyDescent="0.25">
      <c r="A109" s="58" t="s">
        <v>81</v>
      </c>
      <c r="B109" s="12" t="s">
        <v>199</v>
      </c>
      <c r="C109" s="17">
        <v>8514.44</v>
      </c>
      <c r="D109" s="23" t="s">
        <v>15</v>
      </c>
      <c r="E109" s="23">
        <v>4</v>
      </c>
    </row>
    <row r="110" spans="1:7" s="16" customFormat="1" outlineLevel="2" x14ac:dyDescent="0.25">
      <c r="A110" s="58" t="s">
        <v>82</v>
      </c>
      <c r="B110" s="12" t="s">
        <v>129</v>
      </c>
      <c r="C110" s="17">
        <v>2265.9299999999998</v>
      </c>
      <c r="D110" s="23" t="s">
        <v>6</v>
      </c>
      <c r="E110" s="23">
        <v>3</v>
      </c>
    </row>
    <row r="111" spans="1:7" s="16" customFormat="1" outlineLevel="2" x14ac:dyDescent="0.25">
      <c r="A111" s="58" t="s">
        <v>83</v>
      </c>
      <c r="B111" s="12" t="s">
        <v>8</v>
      </c>
      <c r="C111" s="17">
        <v>11294.29</v>
      </c>
      <c r="D111" s="23" t="s">
        <v>5</v>
      </c>
      <c r="E111" s="23">
        <v>17</v>
      </c>
    </row>
    <row r="112" spans="1:7" s="16" customFormat="1" outlineLevel="2" x14ac:dyDescent="0.25">
      <c r="A112" s="58" t="s">
        <v>84</v>
      </c>
      <c r="B112" s="12" t="s">
        <v>123</v>
      </c>
      <c r="C112" s="17">
        <v>5547.6</v>
      </c>
      <c r="D112" s="23" t="s">
        <v>5</v>
      </c>
      <c r="E112" s="23">
        <v>5</v>
      </c>
    </row>
    <row r="113" spans="1:5" s="16" customFormat="1" outlineLevel="2" x14ac:dyDescent="0.25">
      <c r="A113" s="58" t="s">
        <v>85</v>
      </c>
      <c r="B113" s="12" t="s">
        <v>200</v>
      </c>
      <c r="C113" s="17">
        <v>6170.99</v>
      </c>
      <c r="D113" s="23" t="s">
        <v>196</v>
      </c>
      <c r="E113" s="23">
        <v>7</v>
      </c>
    </row>
    <row r="114" spans="1:5" s="16" customFormat="1" outlineLevel="2" x14ac:dyDescent="0.25">
      <c r="A114" s="58" t="s">
        <v>86</v>
      </c>
      <c r="B114" s="12" t="s">
        <v>9</v>
      </c>
      <c r="C114" s="17">
        <v>1753.36</v>
      </c>
      <c r="D114" s="23" t="s">
        <v>15</v>
      </c>
      <c r="E114" s="23">
        <v>4</v>
      </c>
    </row>
    <row r="115" spans="1:5" s="16" customFormat="1" outlineLevel="2" x14ac:dyDescent="0.25">
      <c r="A115" s="58" t="s">
        <v>119</v>
      </c>
      <c r="B115" s="12" t="s">
        <v>12</v>
      </c>
      <c r="C115" s="17">
        <v>33462.800000000003</v>
      </c>
      <c r="D115" s="23" t="s">
        <v>4</v>
      </c>
      <c r="E115" s="23">
        <v>42.5</v>
      </c>
    </row>
    <row r="116" spans="1:5" s="16" customFormat="1" outlineLevel="2" x14ac:dyDescent="0.25">
      <c r="A116" s="58" t="s">
        <v>120</v>
      </c>
      <c r="B116" s="77" t="s">
        <v>12</v>
      </c>
      <c r="C116" s="78">
        <v>34571.629999999997</v>
      </c>
      <c r="D116" s="79" t="s">
        <v>4</v>
      </c>
      <c r="E116" s="80">
        <v>27.5</v>
      </c>
    </row>
    <row r="117" spans="1:5" s="16" customFormat="1" outlineLevel="2" x14ac:dyDescent="0.25">
      <c r="A117" s="58" t="s">
        <v>145</v>
      </c>
      <c r="B117" s="81" t="s">
        <v>201</v>
      </c>
      <c r="C117" s="82">
        <v>10740.95</v>
      </c>
      <c r="D117" s="83" t="s">
        <v>6</v>
      </c>
      <c r="E117" s="84">
        <v>1</v>
      </c>
    </row>
    <row r="118" spans="1:5" s="16" customFormat="1" outlineLevel="2" x14ac:dyDescent="0.25">
      <c r="A118" s="58" t="s">
        <v>239</v>
      </c>
      <c r="B118" s="81" t="s">
        <v>201</v>
      </c>
      <c r="C118" s="82">
        <v>8337.31</v>
      </c>
      <c r="D118" s="83" t="s">
        <v>6</v>
      </c>
      <c r="E118" s="84">
        <v>1</v>
      </c>
    </row>
    <row r="119" spans="1:5" s="16" customFormat="1" outlineLevel="2" x14ac:dyDescent="0.25">
      <c r="A119" s="58" t="s">
        <v>240</v>
      </c>
      <c r="B119" s="81" t="s">
        <v>131</v>
      </c>
      <c r="C119" s="82">
        <v>1885.48</v>
      </c>
      <c r="D119" s="83" t="s">
        <v>5</v>
      </c>
      <c r="E119" s="84">
        <v>4</v>
      </c>
    </row>
    <row r="120" spans="1:5" s="16" customFormat="1" outlineLevel="2" x14ac:dyDescent="0.25">
      <c r="A120" s="58" t="s">
        <v>241</v>
      </c>
      <c r="B120" s="81" t="s">
        <v>131</v>
      </c>
      <c r="C120" s="82">
        <v>3688.95</v>
      </c>
      <c r="D120" s="83" t="s">
        <v>10</v>
      </c>
      <c r="E120" s="84">
        <v>5</v>
      </c>
    </row>
    <row r="121" spans="1:5" s="16" customFormat="1" outlineLevel="2" x14ac:dyDescent="0.25">
      <c r="A121" s="58" t="s">
        <v>242</v>
      </c>
      <c r="B121" s="81" t="s">
        <v>140</v>
      </c>
      <c r="C121" s="82">
        <v>2987.23</v>
      </c>
      <c r="D121" s="83" t="s">
        <v>6</v>
      </c>
      <c r="E121" s="84">
        <v>1</v>
      </c>
    </row>
    <row r="122" spans="1:5" s="16" customFormat="1" outlineLevel="2" x14ac:dyDescent="0.25">
      <c r="A122" s="58" t="s">
        <v>243</v>
      </c>
      <c r="B122" s="81" t="s">
        <v>202</v>
      </c>
      <c r="C122" s="82">
        <v>6057.57</v>
      </c>
      <c r="D122" s="83" t="s">
        <v>203</v>
      </c>
      <c r="E122" s="84">
        <v>3</v>
      </c>
    </row>
    <row r="123" spans="1:5" s="16" customFormat="1" outlineLevel="2" x14ac:dyDescent="0.25">
      <c r="A123" s="58" t="s">
        <v>244</v>
      </c>
      <c r="B123" s="81" t="s">
        <v>135</v>
      </c>
      <c r="C123" s="82">
        <v>1287.19</v>
      </c>
      <c r="D123" s="83" t="s">
        <v>5</v>
      </c>
      <c r="E123" s="84">
        <v>1</v>
      </c>
    </row>
    <row r="124" spans="1:5" s="16" customFormat="1" outlineLevel="2" x14ac:dyDescent="0.25">
      <c r="A124" s="58" t="s">
        <v>245</v>
      </c>
      <c r="B124" s="81" t="s">
        <v>231</v>
      </c>
      <c r="C124" s="82">
        <v>1585.07</v>
      </c>
      <c r="D124" s="83" t="s">
        <v>5</v>
      </c>
      <c r="E124" s="84">
        <v>1</v>
      </c>
    </row>
    <row r="125" spans="1:5" s="16" customFormat="1" outlineLevel="2" x14ac:dyDescent="0.25">
      <c r="A125" s="58" t="s">
        <v>246</v>
      </c>
      <c r="B125" s="81" t="s">
        <v>232</v>
      </c>
      <c r="C125" s="82">
        <v>728.62</v>
      </c>
      <c r="D125" s="83" t="s">
        <v>5</v>
      </c>
      <c r="E125" s="84">
        <v>1</v>
      </c>
    </row>
    <row r="126" spans="1:5" s="16" customFormat="1" outlineLevel="2" x14ac:dyDescent="0.25">
      <c r="A126" s="58" t="s">
        <v>247</v>
      </c>
      <c r="B126" s="81" t="s">
        <v>233</v>
      </c>
      <c r="C126" s="82">
        <v>1315.39</v>
      </c>
      <c r="D126" s="83" t="s">
        <v>136</v>
      </c>
      <c r="E126" s="84">
        <v>1</v>
      </c>
    </row>
    <row r="127" spans="1:5" s="16" customFormat="1" outlineLevel="2" x14ac:dyDescent="0.25">
      <c r="A127" s="58" t="s">
        <v>248</v>
      </c>
      <c r="B127" s="81" t="s">
        <v>235</v>
      </c>
      <c r="C127" s="82">
        <v>9490.76</v>
      </c>
      <c r="D127" s="83" t="s">
        <v>168</v>
      </c>
      <c r="E127" s="84">
        <v>2</v>
      </c>
    </row>
    <row r="128" spans="1:5" s="16" customFormat="1" outlineLevel="2" x14ac:dyDescent="0.25">
      <c r="A128" s="58" t="s">
        <v>249</v>
      </c>
      <c r="B128" s="81" t="s">
        <v>236</v>
      </c>
      <c r="C128" s="82">
        <v>9519.24</v>
      </c>
      <c r="D128" s="83" t="s">
        <v>4</v>
      </c>
      <c r="E128" s="84">
        <v>3</v>
      </c>
    </row>
    <row r="129" spans="1:8" s="16" customFormat="1" outlineLevel="2" x14ac:dyDescent="0.25">
      <c r="A129" s="58" t="s">
        <v>250</v>
      </c>
      <c r="B129" s="81" t="s">
        <v>236</v>
      </c>
      <c r="C129" s="82">
        <v>27719.16</v>
      </c>
      <c r="D129" s="83" t="s">
        <v>4</v>
      </c>
      <c r="E129" s="84">
        <v>15</v>
      </c>
    </row>
    <row r="130" spans="1:8" s="16" customFormat="1" outlineLevel="2" x14ac:dyDescent="0.25">
      <c r="A130" s="58" t="s">
        <v>251</v>
      </c>
      <c r="B130" s="81" t="s">
        <v>143</v>
      </c>
      <c r="C130" s="82">
        <v>3383.22</v>
      </c>
      <c r="D130" s="83" t="s">
        <v>4</v>
      </c>
      <c r="E130" s="84">
        <v>1.5</v>
      </c>
    </row>
    <row r="131" spans="1:8" s="16" customFormat="1" outlineLevel="2" x14ac:dyDescent="0.25">
      <c r="A131" s="58" t="s">
        <v>252</v>
      </c>
      <c r="B131" s="81" t="s">
        <v>144</v>
      </c>
      <c r="C131" s="82">
        <v>14627.46</v>
      </c>
      <c r="D131" s="83" t="s">
        <v>4</v>
      </c>
      <c r="E131" s="84">
        <v>6.5</v>
      </c>
    </row>
    <row r="132" spans="1:8" s="16" customFormat="1" outlineLevel="2" x14ac:dyDescent="0.25">
      <c r="A132" s="58" t="s">
        <v>253</v>
      </c>
      <c r="B132" s="81" t="s">
        <v>170</v>
      </c>
      <c r="C132" s="82">
        <v>2922.52</v>
      </c>
      <c r="D132" s="83" t="s">
        <v>5</v>
      </c>
      <c r="E132" s="84">
        <v>1</v>
      </c>
    </row>
    <row r="133" spans="1:8" s="16" customFormat="1" outlineLevel="2" x14ac:dyDescent="0.25">
      <c r="A133" s="58" t="s">
        <v>254</v>
      </c>
      <c r="B133" s="81" t="s">
        <v>237</v>
      </c>
      <c r="C133" s="82">
        <v>2712.08</v>
      </c>
      <c r="D133" s="83" t="s">
        <v>6</v>
      </c>
      <c r="E133" s="84">
        <v>1</v>
      </c>
    </row>
    <row r="134" spans="1:8" s="16" customFormat="1" outlineLevel="2" x14ac:dyDescent="0.25">
      <c r="A134" s="58" t="s">
        <v>255</v>
      </c>
      <c r="B134" s="81" t="s">
        <v>238</v>
      </c>
      <c r="C134" s="82">
        <v>9656.7000000000007</v>
      </c>
      <c r="D134" s="83" t="s">
        <v>168</v>
      </c>
      <c r="E134" s="84">
        <v>5</v>
      </c>
    </row>
    <row r="135" spans="1:8" s="16" customFormat="1" outlineLevel="2" x14ac:dyDescent="0.25">
      <c r="A135" s="58" t="s">
        <v>256</v>
      </c>
      <c r="B135" s="81" t="s">
        <v>171</v>
      </c>
      <c r="C135" s="82">
        <v>2271.48</v>
      </c>
      <c r="D135" s="83" t="s">
        <v>4</v>
      </c>
      <c r="E135" s="84">
        <v>4</v>
      </c>
    </row>
    <row r="136" spans="1:8" s="16" customFormat="1" ht="28.5" outlineLevel="2" x14ac:dyDescent="0.25">
      <c r="A136" s="73">
        <v>7</v>
      </c>
      <c r="B136" s="74" t="s">
        <v>101</v>
      </c>
      <c r="C136" s="75">
        <f>C137</f>
        <v>0</v>
      </c>
      <c r="D136" s="76"/>
      <c r="E136" s="76"/>
    </row>
    <row r="137" spans="1:8" s="16" customFormat="1" outlineLevel="2" x14ac:dyDescent="0.25">
      <c r="A137" s="65" t="s">
        <v>118</v>
      </c>
      <c r="B137" s="12"/>
      <c r="C137" s="17"/>
      <c r="D137" s="23"/>
      <c r="E137" s="23"/>
    </row>
    <row r="138" spans="1:8" s="16" customFormat="1" ht="28.5" outlineLevel="2" x14ac:dyDescent="0.25">
      <c r="A138" s="64">
        <v>8</v>
      </c>
      <c r="B138" s="3" t="s">
        <v>102</v>
      </c>
      <c r="C138" s="47">
        <v>0</v>
      </c>
      <c r="D138" s="15"/>
      <c r="E138" s="15"/>
    </row>
    <row r="139" spans="1:8" s="16" customFormat="1" outlineLevel="2" x14ac:dyDescent="0.25">
      <c r="A139" s="64">
        <v>9</v>
      </c>
      <c r="B139" s="3" t="s">
        <v>103</v>
      </c>
      <c r="C139" s="47">
        <v>0</v>
      </c>
      <c r="D139" s="15"/>
      <c r="E139" s="15"/>
    </row>
    <row r="140" spans="1:8" s="16" customFormat="1" ht="28.5" outlineLevel="2" x14ac:dyDescent="0.25">
      <c r="A140" s="64">
        <v>10</v>
      </c>
      <c r="B140" s="3" t="s">
        <v>104</v>
      </c>
      <c r="C140" s="47">
        <f>SUM(C141:C143)</f>
        <v>0</v>
      </c>
      <c r="D140" s="15"/>
      <c r="E140" s="15"/>
    </row>
    <row r="141" spans="1:8" s="9" customFormat="1" x14ac:dyDescent="0.25">
      <c r="A141" s="69" t="s">
        <v>87</v>
      </c>
      <c r="B141" s="12"/>
      <c r="C141" s="13"/>
      <c r="D141" s="14"/>
      <c r="E141" s="14"/>
      <c r="F141" s="8"/>
      <c r="G141" s="8"/>
      <c r="H141" s="8"/>
    </row>
    <row r="142" spans="1:8" s="9" customFormat="1" x14ac:dyDescent="0.25">
      <c r="A142" s="69" t="s">
        <v>114</v>
      </c>
      <c r="B142" s="12"/>
      <c r="C142" s="13"/>
      <c r="D142" s="14"/>
      <c r="E142" s="14"/>
      <c r="F142" s="8"/>
      <c r="G142" s="8"/>
      <c r="H142" s="8"/>
    </row>
    <row r="143" spans="1:8" s="9" customFormat="1" x14ac:dyDescent="0.25">
      <c r="A143" s="69" t="s">
        <v>115</v>
      </c>
      <c r="B143" s="12"/>
      <c r="C143" s="13"/>
      <c r="D143" s="14"/>
      <c r="E143" s="14"/>
      <c r="F143" s="8"/>
      <c r="G143" s="8"/>
      <c r="H143" s="8"/>
    </row>
    <row r="144" spans="1:8" s="16" customFormat="1" ht="28.5" outlineLevel="2" x14ac:dyDescent="0.25">
      <c r="A144" s="64">
        <v>11</v>
      </c>
      <c r="B144" s="3" t="s">
        <v>105</v>
      </c>
      <c r="C144" s="47">
        <f>C145</f>
        <v>0</v>
      </c>
      <c r="D144" s="15"/>
      <c r="E144" s="15"/>
    </row>
    <row r="145" spans="1:8" s="9" customFormat="1" x14ac:dyDescent="0.25">
      <c r="A145" s="69" t="s">
        <v>88</v>
      </c>
      <c r="B145" s="6"/>
      <c r="C145" s="45"/>
      <c r="D145" s="36"/>
      <c r="E145" s="7"/>
      <c r="F145" s="8"/>
      <c r="G145" s="8"/>
      <c r="H145" s="8"/>
    </row>
    <row r="146" spans="1:8" s="16" customFormat="1" ht="28.5" outlineLevel="2" x14ac:dyDescent="0.25">
      <c r="A146" s="64">
        <v>12</v>
      </c>
      <c r="B146" s="18" t="s">
        <v>106</v>
      </c>
      <c r="C146" s="47">
        <f>SUM(C147:C147)</f>
        <v>102762.65</v>
      </c>
      <c r="D146" s="15"/>
      <c r="E146" s="15"/>
    </row>
    <row r="147" spans="1:8" s="9" customFormat="1" x14ac:dyDescent="0.25">
      <c r="A147" s="69" t="s">
        <v>89</v>
      </c>
      <c r="B147" s="6" t="s">
        <v>18</v>
      </c>
      <c r="C147" s="48">
        <v>102762.65</v>
      </c>
      <c r="D147" s="36" t="s">
        <v>3</v>
      </c>
      <c r="E147" s="7">
        <v>90699.6</v>
      </c>
      <c r="F147" s="8"/>
      <c r="G147" s="8"/>
      <c r="H147" s="8"/>
    </row>
    <row r="148" spans="1:8" s="16" customFormat="1" ht="28.5" outlineLevel="2" x14ac:dyDescent="0.25">
      <c r="A148" s="64">
        <v>13</v>
      </c>
      <c r="B148" s="3" t="s">
        <v>107</v>
      </c>
      <c r="C148" s="47">
        <f>SUM(C149:C150)</f>
        <v>10364.48</v>
      </c>
      <c r="D148" s="15"/>
      <c r="E148" s="15"/>
    </row>
    <row r="149" spans="1:8" s="9" customFormat="1" x14ac:dyDescent="0.25">
      <c r="A149" s="69" t="s">
        <v>90</v>
      </c>
      <c r="B149" s="6" t="s">
        <v>39</v>
      </c>
      <c r="C149" s="45">
        <v>10364.48</v>
      </c>
      <c r="D149" s="36" t="s">
        <v>3</v>
      </c>
      <c r="E149" s="7">
        <v>4975.75</v>
      </c>
      <c r="F149" s="8"/>
      <c r="G149" s="8"/>
      <c r="H149" s="8"/>
    </row>
    <row r="150" spans="1:8" s="9" customFormat="1" x14ac:dyDescent="0.25">
      <c r="A150" s="69" t="s">
        <v>113</v>
      </c>
      <c r="B150" s="6"/>
      <c r="C150" s="45"/>
      <c r="D150" s="36"/>
      <c r="E150" s="7"/>
      <c r="F150" s="8"/>
      <c r="G150" s="8"/>
      <c r="H150" s="8"/>
    </row>
    <row r="151" spans="1:8" s="16" customFormat="1" ht="57" outlineLevel="2" x14ac:dyDescent="0.25">
      <c r="A151" s="64">
        <v>14</v>
      </c>
      <c r="B151" s="3" t="s">
        <v>108</v>
      </c>
      <c r="C151" s="47">
        <f>SUM(C152:C155)</f>
        <v>330080.49</v>
      </c>
      <c r="D151" s="15"/>
      <c r="E151" s="15"/>
    </row>
    <row r="152" spans="1:8" s="9" customFormat="1" x14ac:dyDescent="0.25">
      <c r="A152" s="69" t="s">
        <v>91</v>
      </c>
      <c r="B152" s="6" t="s">
        <v>16</v>
      </c>
      <c r="C152" s="45">
        <v>1541.89</v>
      </c>
      <c r="D152" s="36" t="s">
        <v>3</v>
      </c>
      <c r="E152" s="7">
        <v>90699.6</v>
      </c>
      <c r="F152" s="8"/>
      <c r="G152" s="8"/>
      <c r="H152" s="8"/>
    </row>
    <row r="153" spans="1:8" s="9" customFormat="1" x14ac:dyDescent="0.25">
      <c r="A153" s="69" t="s">
        <v>92</v>
      </c>
      <c r="B153" s="6" t="s">
        <v>20</v>
      </c>
      <c r="C153" s="45">
        <v>318174.24</v>
      </c>
      <c r="D153" s="36" t="s">
        <v>3</v>
      </c>
      <c r="E153" s="7">
        <v>90699.6</v>
      </c>
      <c r="F153" s="8"/>
      <c r="G153" s="8"/>
      <c r="H153" s="8"/>
    </row>
    <row r="154" spans="1:8" s="9" customFormat="1" x14ac:dyDescent="0.25">
      <c r="A154" s="69" t="s">
        <v>93</v>
      </c>
      <c r="B154" s="12" t="s">
        <v>219</v>
      </c>
      <c r="C154" s="13">
        <v>1480.16</v>
      </c>
      <c r="D154" s="14" t="s">
        <v>5</v>
      </c>
      <c r="E154" s="14">
        <v>1</v>
      </c>
      <c r="F154" s="8"/>
      <c r="G154" s="8"/>
      <c r="H154" s="8"/>
    </row>
    <row r="155" spans="1:8" s="9" customFormat="1" x14ac:dyDescent="0.25">
      <c r="A155" s="69" t="s">
        <v>111</v>
      </c>
      <c r="B155" s="6" t="s">
        <v>112</v>
      </c>
      <c r="C155" s="45">
        <v>8884.2000000000007</v>
      </c>
      <c r="D155" s="36" t="s">
        <v>5</v>
      </c>
      <c r="E155" s="7">
        <v>130</v>
      </c>
      <c r="F155" s="8"/>
      <c r="G155" s="8"/>
      <c r="H155" s="8"/>
    </row>
    <row r="156" spans="1:8" s="16" customFormat="1" outlineLevel="2" x14ac:dyDescent="0.25">
      <c r="A156" s="70">
        <v>15</v>
      </c>
      <c r="B156" s="19" t="s">
        <v>109</v>
      </c>
      <c r="C156" s="49">
        <f>SUM(C157:C158)</f>
        <v>156508.91999999998</v>
      </c>
      <c r="D156" s="37"/>
      <c r="E156" s="20"/>
    </row>
    <row r="157" spans="1:8" s="16" customFormat="1" ht="21" customHeight="1" outlineLevel="2" x14ac:dyDescent="0.25">
      <c r="A157" s="65" t="s">
        <v>94</v>
      </c>
      <c r="B157" s="21" t="s">
        <v>35</v>
      </c>
      <c r="C157" s="85">
        <v>8400</v>
      </c>
      <c r="D157" s="86" t="s">
        <v>11</v>
      </c>
      <c r="E157" s="87">
        <v>140</v>
      </c>
    </row>
    <row r="158" spans="1:8" s="16" customFormat="1" ht="21" customHeight="1" outlineLevel="2" x14ac:dyDescent="0.25">
      <c r="A158" s="65" t="s">
        <v>285</v>
      </c>
      <c r="B158" s="21" t="s">
        <v>286</v>
      </c>
      <c r="C158" s="85">
        <v>148108.91999999998</v>
      </c>
      <c r="D158" s="86" t="s">
        <v>2</v>
      </c>
      <c r="E158" s="87"/>
    </row>
    <row r="159" spans="1:8" s="16" customFormat="1" outlineLevel="2" x14ac:dyDescent="0.25">
      <c r="A159" s="65">
        <v>16</v>
      </c>
      <c r="B159" s="22" t="s">
        <v>36</v>
      </c>
      <c r="C159" s="50">
        <f>C24+C26+C28+C30+C35+C99+C136+C138+C139+C140+C144+C146+C148+C151+C156</f>
        <v>3102243.5599999996</v>
      </c>
      <c r="D159" s="23"/>
      <c r="E159" s="23"/>
      <c r="F159" s="24"/>
    </row>
    <row r="160" spans="1:8" s="68" customFormat="1" outlineLevel="2" x14ac:dyDescent="0.25">
      <c r="A160" s="70" t="s">
        <v>110</v>
      </c>
      <c r="B160" s="66" t="s">
        <v>37</v>
      </c>
      <c r="C160" s="47">
        <f>C159*1.2</f>
        <v>3722692.2719999994</v>
      </c>
      <c r="D160" s="67" t="s">
        <v>2</v>
      </c>
      <c r="E160" s="67"/>
    </row>
    <row r="161" spans="1:6" s="16" customFormat="1" outlineLevel="2" x14ac:dyDescent="0.25">
      <c r="A161" s="59"/>
      <c r="B161" s="25"/>
      <c r="C161" s="51"/>
      <c r="D161" s="26"/>
      <c r="E161" s="26"/>
    </row>
    <row r="162" spans="1:6" x14ac:dyDescent="0.25">
      <c r="B162" s="1"/>
      <c r="C162" s="52"/>
      <c r="D162" s="38"/>
      <c r="E162" s="38"/>
    </row>
    <row r="163" spans="1:6" x14ac:dyDescent="0.25">
      <c r="B163" s="1"/>
      <c r="C163" s="38"/>
      <c r="D163" s="38"/>
      <c r="E163" s="38"/>
    </row>
    <row r="164" spans="1:6" s="16" customFormat="1" outlineLevel="2" x14ac:dyDescent="0.25">
      <c r="A164" s="59"/>
    </row>
    <row r="165" spans="1:6" x14ac:dyDescent="0.25">
      <c r="B165" s="1"/>
      <c r="C165" s="1"/>
      <c r="D165" s="1"/>
      <c r="E165" s="1"/>
      <c r="F165" s="5"/>
    </row>
    <row r="166" spans="1:6" ht="16.5" customHeight="1" x14ac:dyDescent="0.25">
      <c r="B166" s="1"/>
      <c r="C166" s="1"/>
      <c r="D166" s="1"/>
      <c r="E166" s="1"/>
    </row>
    <row r="167" spans="1:6" x14ac:dyDescent="0.25">
      <c r="B167" s="27"/>
      <c r="C167" s="53"/>
      <c r="D167" s="28"/>
      <c r="E167" s="28"/>
    </row>
    <row r="168" spans="1:6" x14ac:dyDescent="0.25">
      <c r="B168" s="27"/>
      <c r="C168" s="53"/>
      <c r="D168" s="39"/>
      <c r="E168" s="28"/>
    </row>
  </sheetData>
  <mergeCells count="22">
    <mergeCell ref="D19:E19"/>
    <mergeCell ref="D20:E20"/>
    <mergeCell ref="D21:E21"/>
    <mergeCell ref="A22:E22"/>
    <mergeCell ref="A7:E7"/>
    <mergeCell ref="B13:C13"/>
    <mergeCell ref="B18:C18"/>
    <mergeCell ref="D14:E14"/>
    <mergeCell ref="D15:E15"/>
    <mergeCell ref="D16:E16"/>
    <mergeCell ref="D17:E17"/>
    <mergeCell ref="D18:E18"/>
    <mergeCell ref="D9:E9"/>
    <mergeCell ref="D10:E10"/>
    <mergeCell ref="D11:E11"/>
    <mergeCell ref="D12:E12"/>
    <mergeCell ref="D13:E13"/>
    <mergeCell ref="B8:C8"/>
    <mergeCell ref="D8:E8"/>
    <mergeCell ref="A3:E3"/>
    <mergeCell ref="A4:E4"/>
    <mergeCell ref="A5:E5"/>
  </mergeCells>
  <pageMargins left="0.55118110236220474" right="0.23622047244094491" top="0.43307086614173229" bottom="0.23622047244094491" header="0.31496062992125984" footer="0.31496062992125984"/>
  <pageSetup paperSize="9" scale="82" fitToHeight="0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2" sqref="G3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2023 </vt:lpstr>
      <vt:lpstr>Лист2</vt:lpstr>
      <vt:lpstr>Лист3</vt:lpstr>
      <vt:lpstr>'2023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2024-03-27T23:26:24Z</dcterms:modified>
</cp:coreProperties>
</file>